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KINGA\ÖNKORMANYZATI CÉGEK\SEPSI REKREATIV SA\PROIECT DE HOTARARE\MODIFICARE CONTRACT\ÁRVÁLTOZÁSOK\2026 junius arlista\"/>
    </mc:Choice>
  </mc:AlternateContent>
  <xr:revisionPtr revIDLastSave="0" documentId="13_ncr:1_{A2C43645-01AF-4C34-AA71-B21946385ED4}" xr6:coauthVersionLast="47" xr6:coauthVersionMax="47" xr10:uidLastSave="{00000000-0000-0000-0000-000000000000}"/>
  <bookViews>
    <workbookView xWindow="-120" yWindow="-120" windowWidth="29040" windowHeight="15720" tabRatio="827" firstSheet="3" activeTab="12" xr2:uid="{00000000-000D-0000-FFFF-FFFF00000000}"/>
  </bookViews>
  <sheets>
    <sheet name="7.0. Sistem punctaj" sheetId="15" r:id="rId1"/>
    <sheet name="7.1. BAZA DE INOT ROMAN VILMOS" sheetId="10" r:id="rId2"/>
    <sheet name="7.2. STRAND MUNICIPAL" sheetId="11" r:id="rId3"/>
    <sheet name="7.3. PARTII DE SCHII+BAZA de AG" sheetId="13" r:id="rId4"/>
    <sheet name="7.4. PATINOAR" sheetId="14" r:id="rId5"/>
    <sheet name="7.5. Teren de tenis" sheetId="9" r:id="rId6"/>
    <sheet name="7.6. ARENA" sheetId="7" r:id="rId7"/>
    <sheet name="7.7 Str. Vânătoril" sheetId="2" r:id="rId8"/>
    <sheet name="7.8 Familii numeroase" sheetId="8" r:id="rId9"/>
    <sheet name="7.9. SEPSI CARD" sheetId="6" r:id="rId10"/>
    <sheet name="7.10 LAC GARA" sheetId="19" r:id="rId11"/>
    <sheet name="7.11 SEPSIBIKE" sheetId="17" r:id="rId12"/>
    <sheet name="7.12 STADIONUL MIC" sheetId="18" r:id="rId1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U8" i="15" l="1"/>
  <c r="V8" i="15" s="1"/>
  <c r="X8" i="15"/>
  <c r="Y8" i="15" s="1"/>
  <c r="AA8" i="15"/>
  <c r="AB8" i="15" s="1"/>
  <c r="U9" i="15"/>
  <c r="V9" i="15"/>
  <c r="X9" i="15"/>
  <c r="Y9" i="15"/>
  <c r="AA9" i="15"/>
  <c r="AB9" i="15" s="1"/>
  <c r="U10" i="15"/>
  <c r="V10" i="15"/>
  <c r="X10" i="15"/>
  <c r="Y10" i="15" s="1"/>
  <c r="AA10" i="15"/>
  <c r="AB10" i="15" s="1"/>
  <c r="U11" i="15"/>
  <c r="V11" i="15" s="1"/>
  <c r="X11" i="15"/>
  <c r="Y11" i="15" s="1"/>
  <c r="AA11" i="15"/>
  <c r="AB11" i="15" s="1"/>
  <c r="U20" i="15"/>
  <c r="V20" i="15" s="1"/>
  <c r="X20" i="15"/>
  <c r="Y20" i="15" s="1"/>
  <c r="AA20" i="15"/>
  <c r="AB20" i="15" s="1"/>
  <c r="U21" i="15"/>
  <c r="V21" i="15" s="1"/>
  <c r="X21" i="15"/>
  <c r="Y21" i="15" s="1"/>
  <c r="AA21" i="15"/>
  <c r="AB21" i="15" s="1"/>
  <c r="U23" i="15"/>
  <c r="V23" i="15" s="1"/>
  <c r="X23" i="15"/>
  <c r="Y23" i="15"/>
  <c r="AA23" i="15"/>
  <c r="AB23" i="15" s="1"/>
  <c r="U24" i="15"/>
  <c r="V24" i="15"/>
  <c r="X24" i="15"/>
  <c r="Y24" i="15"/>
  <c r="AA24" i="15"/>
  <c r="AB24" i="15" s="1"/>
  <c r="O28" i="15"/>
  <c r="P28" i="15"/>
  <c r="R28" i="15"/>
  <c r="S28" i="15" s="1"/>
  <c r="U28" i="15"/>
  <c r="V28" i="15" s="1"/>
  <c r="X28" i="15"/>
  <c r="Y28" i="15" s="1"/>
  <c r="AA28" i="15"/>
  <c r="AB28" i="15"/>
  <c r="O29" i="15"/>
  <c r="P29" i="15" s="1"/>
  <c r="R29" i="15"/>
  <c r="S29" i="15" s="1"/>
  <c r="U29" i="15"/>
  <c r="V29" i="15"/>
  <c r="X29" i="15"/>
  <c r="Y29" i="15" s="1"/>
  <c r="AA29" i="15"/>
  <c r="AB29" i="15" s="1"/>
  <c r="O33" i="15"/>
  <c r="P33" i="15" s="1"/>
  <c r="R33" i="15"/>
  <c r="S33" i="15" s="1"/>
  <c r="U33" i="15"/>
  <c r="V33" i="15" s="1"/>
  <c r="X33" i="15"/>
  <c r="Y33" i="15" s="1"/>
  <c r="AA33" i="15"/>
  <c r="AB33" i="15" s="1"/>
  <c r="O34" i="15"/>
  <c r="P34" i="15"/>
  <c r="R34" i="15"/>
  <c r="S34" i="15" s="1"/>
  <c r="U34" i="15"/>
  <c r="V34" i="15" s="1"/>
  <c r="X34" i="15"/>
  <c r="Y34" i="15" s="1"/>
  <c r="AA34" i="15"/>
  <c r="AB34" i="15" s="1"/>
  <c r="I43" i="15"/>
  <c r="J43" i="15" s="1"/>
  <c r="L43" i="15"/>
  <c r="M43" i="15" s="1"/>
  <c r="I44" i="15"/>
  <c r="J44" i="15"/>
  <c r="L44" i="15"/>
  <c r="M44" i="15" s="1"/>
  <c r="I45" i="15"/>
  <c r="J45" i="15"/>
  <c r="L45" i="15"/>
  <c r="M45" i="15"/>
  <c r="I48" i="15"/>
  <c r="J48" i="15" s="1"/>
  <c r="L48" i="15"/>
  <c r="M48" i="15" s="1"/>
  <c r="U54" i="15"/>
  <c r="V54" i="15" s="1"/>
  <c r="X54" i="15"/>
  <c r="Y54" i="15" s="1"/>
  <c r="AA54" i="15"/>
  <c r="AB54" i="15" s="1"/>
  <c r="U55" i="15"/>
  <c r="V55" i="15" s="1"/>
  <c r="X55" i="15"/>
  <c r="Y55" i="15" s="1"/>
  <c r="AA55" i="15"/>
  <c r="AB55" i="15" s="1"/>
  <c r="U56" i="15"/>
  <c r="V56" i="15" s="1"/>
  <c r="X56" i="15"/>
  <c r="Y56" i="15" s="1"/>
  <c r="AA56" i="15"/>
  <c r="AB56" i="15"/>
  <c r="U57" i="15"/>
  <c r="V57" i="15" s="1"/>
  <c r="X57" i="15"/>
  <c r="Y57" i="15" s="1"/>
  <c r="AA57" i="15"/>
  <c r="AB57" i="15" s="1"/>
  <c r="U58" i="15"/>
  <c r="V58" i="15"/>
  <c r="X58" i="15"/>
  <c r="Y58" i="15" s="1"/>
  <c r="AA58" i="15"/>
  <c r="AB58" i="15"/>
  <c r="U59" i="15"/>
  <c r="V59" i="15"/>
  <c r="X59" i="15"/>
  <c r="Y59" i="15" s="1"/>
  <c r="AA59" i="15"/>
  <c r="AB59" i="15"/>
  <c r="U60" i="15"/>
  <c r="V60" i="15" s="1"/>
  <c r="X60" i="15"/>
  <c r="Y60" i="15" s="1"/>
  <c r="AA60" i="15"/>
  <c r="AB60" i="15" s="1"/>
  <c r="U61" i="15"/>
  <c r="V61" i="15"/>
  <c r="X61" i="15"/>
  <c r="Y61" i="15" s="1"/>
  <c r="AA61" i="15"/>
  <c r="AB61" i="15" s="1"/>
  <c r="U67" i="15"/>
  <c r="V67" i="15" s="1"/>
  <c r="X67" i="15"/>
  <c r="Y67" i="15" s="1"/>
  <c r="AA67" i="15"/>
  <c r="AB67" i="15" s="1"/>
  <c r="U68" i="15"/>
  <c r="V68" i="15" s="1"/>
  <c r="X68" i="15"/>
  <c r="Y68" i="15" s="1"/>
  <c r="AA68" i="15"/>
  <c r="AB68" i="15" s="1"/>
  <c r="U72" i="15"/>
  <c r="V72" i="15" s="1"/>
  <c r="X72" i="15"/>
  <c r="Y72" i="15" s="1"/>
  <c r="AA72" i="15"/>
  <c r="AB72" i="15"/>
  <c r="U73" i="15"/>
  <c r="V73" i="15"/>
  <c r="X73" i="15"/>
  <c r="Y73" i="15" s="1"/>
  <c r="AA73" i="15"/>
  <c r="AB73" i="15"/>
  <c r="U78" i="15"/>
  <c r="V78" i="15" s="1"/>
  <c r="X78" i="15"/>
  <c r="Y78" i="15" s="1"/>
  <c r="AA78" i="15"/>
  <c r="AB78" i="15" s="1"/>
  <c r="U79" i="15"/>
  <c r="V79" i="15"/>
  <c r="X79" i="15"/>
  <c r="Y79" i="15" s="1"/>
  <c r="AA79" i="15"/>
  <c r="AB79" i="15" s="1"/>
  <c r="U82" i="15"/>
  <c r="V82" i="15"/>
  <c r="X82" i="15"/>
  <c r="Y82" i="15" s="1"/>
  <c r="AA82" i="15"/>
  <c r="AB82" i="15" s="1"/>
  <c r="U86" i="15"/>
  <c r="V86" i="15" s="1"/>
  <c r="X86" i="15"/>
  <c r="Y86" i="15" s="1"/>
  <c r="AA86" i="15"/>
  <c r="AB86" i="15" s="1"/>
  <c r="U88" i="15"/>
  <c r="V88" i="15" s="1"/>
  <c r="X88" i="15"/>
  <c r="Y88" i="15" s="1"/>
  <c r="AA88" i="15"/>
  <c r="AB88" i="15"/>
  <c r="Z87" i="8"/>
  <c r="AA87" i="8" s="1"/>
  <c r="W87" i="8"/>
  <c r="X87" i="8" s="1"/>
  <c r="T87" i="8"/>
  <c r="U87" i="8" s="1"/>
  <c r="Z85" i="8"/>
  <c r="AA85" i="8" s="1"/>
  <c r="W85" i="8"/>
  <c r="X85" i="8" s="1"/>
  <c r="T85" i="8"/>
  <c r="U85" i="8" s="1"/>
  <c r="Z81" i="8"/>
  <c r="AA81" i="8" s="1"/>
  <c r="W81" i="8"/>
  <c r="X81" i="8" s="1"/>
  <c r="T81" i="8"/>
  <c r="U81" i="8" s="1"/>
  <c r="Z78" i="8"/>
  <c r="AA78" i="8" s="1"/>
  <c r="W78" i="8"/>
  <c r="X78" i="8" s="1"/>
  <c r="T78" i="8"/>
  <c r="U78" i="8" s="1"/>
  <c r="Z77" i="8"/>
  <c r="AA77" i="8" s="1"/>
  <c r="W77" i="8"/>
  <c r="X77" i="8" s="1"/>
  <c r="U77" i="8"/>
  <c r="T77" i="8"/>
  <c r="Z72" i="8"/>
  <c r="AA72" i="8" s="1"/>
  <c r="W72" i="8"/>
  <c r="X72" i="8" s="1"/>
  <c r="T72" i="8"/>
  <c r="U72" i="8" s="1"/>
  <c r="Z71" i="8"/>
  <c r="AA71" i="8" s="1"/>
  <c r="W71" i="8"/>
  <c r="X71" i="8" s="1"/>
  <c r="T71" i="8"/>
  <c r="U71" i="8" s="1"/>
  <c r="Z67" i="8"/>
  <c r="AA67" i="8" s="1"/>
  <c r="W67" i="8"/>
  <c r="X67" i="8" s="1"/>
  <c r="T67" i="8"/>
  <c r="U67" i="8" s="1"/>
  <c r="Z66" i="8"/>
  <c r="AA66" i="8" s="1"/>
  <c r="W66" i="8"/>
  <c r="X66" i="8" s="1"/>
  <c r="T66" i="8"/>
  <c r="U66" i="8" s="1"/>
  <c r="Z60" i="8"/>
  <c r="AA60" i="8" s="1"/>
  <c r="W60" i="8"/>
  <c r="X60" i="8" s="1"/>
  <c r="T60" i="8"/>
  <c r="U60" i="8" s="1"/>
  <c r="Z59" i="8"/>
  <c r="AA59" i="8" s="1"/>
  <c r="W59" i="8"/>
  <c r="X59" i="8" s="1"/>
  <c r="T59" i="8"/>
  <c r="U59" i="8" s="1"/>
  <c r="Z58" i="8"/>
  <c r="AA58" i="8" s="1"/>
  <c r="W58" i="8"/>
  <c r="X58" i="8" s="1"/>
  <c r="T58" i="8"/>
  <c r="U58" i="8" s="1"/>
  <c r="Z57" i="8"/>
  <c r="AA57" i="8" s="1"/>
  <c r="W57" i="8"/>
  <c r="X57" i="8" s="1"/>
  <c r="T57" i="8"/>
  <c r="U57" i="8" s="1"/>
  <c r="Z56" i="8"/>
  <c r="AA56" i="8" s="1"/>
  <c r="W56" i="8"/>
  <c r="X56" i="8" s="1"/>
  <c r="T56" i="8"/>
  <c r="U56" i="8" s="1"/>
  <c r="Z55" i="8"/>
  <c r="AA55" i="8" s="1"/>
  <c r="W55" i="8"/>
  <c r="X55" i="8" s="1"/>
  <c r="T55" i="8"/>
  <c r="U55" i="8" s="1"/>
  <c r="Z54" i="8"/>
  <c r="AA54" i="8" s="1"/>
  <c r="W54" i="8"/>
  <c r="X54" i="8" s="1"/>
  <c r="T54" i="8"/>
  <c r="U54" i="8" s="1"/>
  <c r="Z53" i="8"/>
  <c r="AA53" i="8" s="1"/>
  <c r="W53" i="8"/>
  <c r="X53" i="8" s="1"/>
  <c r="T53" i="8"/>
  <c r="U53" i="8" s="1"/>
  <c r="K48" i="8"/>
  <c r="L48" i="8" s="1"/>
  <c r="H48" i="8"/>
  <c r="I48" i="8" s="1"/>
  <c r="K45" i="8"/>
  <c r="L45" i="8" s="1"/>
  <c r="H45" i="8"/>
  <c r="I45" i="8" s="1"/>
  <c r="K44" i="8"/>
  <c r="L44" i="8" s="1"/>
  <c r="H44" i="8"/>
  <c r="I44" i="8" s="1"/>
  <c r="K43" i="8"/>
  <c r="L43" i="8" s="1"/>
  <c r="H43" i="8"/>
  <c r="I43" i="8" s="1"/>
  <c r="Z34" i="8"/>
  <c r="AA34" i="8" s="1"/>
  <c r="W34" i="8"/>
  <c r="X34" i="8" s="1"/>
  <c r="T34" i="8"/>
  <c r="U34" i="8" s="1"/>
  <c r="Q34" i="8"/>
  <c r="R34" i="8" s="1"/>
  <c r="N34" i="8"/>
  <c r="O34" i="8" s="1"/>
  <c r="Z33" i="8"/>
  <c r="AA33" i="8" s="1"/>
  <c r="W33" i="8"/>
  <c r="X33" i="8" s="1"/>
  <c r="T33" i="8"/>
  <c r="U33" i="8" s="1"/>
  <c r="Q33" i="8"/>
  <c r="R33" i="8" s="1"/>
  <c r="N33" i="8"/>
  <c r="O33" i="8" s="1"/>
  <c r="Z29" i="8"/>
  <c r="AA29" i="8" s="1"/>
  <c r="W29" i="8"/>
  <c r="X29" i="8" s="1"/>
  <c r="T29" i="8"/>
  <c r="U29" i="8" s="1"/>
  <c r="Q29" i="8"/>
  <c r="R29" i="8" s="1"/>
  <c r="N29" i="8"/>
  <c r="O29" i="8" s="1"/>
  <c r="Z28" i="8"/>
  <c r="AA28" i="8" s="1"/>
  <c r="W28" i="8"/>
  <c r="X28" i="8" s="1"/>
  <c r="T28" i="8"/>
  <c r="U28" i="8" s="1"/>
  <c r="Q28" i="8"/>
  <c r="R28" i="8" s="1"/>
  <c r="N28" i="8"/>
  <c r="O28" i="8" s="1"/>
  <c r="Z24" i="8"/>
  <c r="AA24" i="8" s="1"/>
  <c r="W24" i="8"/>
  <c r="X24" i="8" s="1"/>
  <c r="T24" i="8"/>
  <c r="U24" i="8" s="1"/>
  <c r="Z23" i="8"/>
  <c r="AA23" i="8" s="1"/>
  <c r="W23" i="8"/>
  <c r="X23" i="8" s="1"/>
  <c r="T23" i="8"/>
  <c r="U23" i="8" s="1"/>
  <c r="Z21" i="8"/>
  <c r="AA21" i="8" s="1"/>
  <c r="W21" i="8"/>
  <c r="X21" i="8" s="1"/>
  <c r="T21" i="8"/>
  <c r="U21" i="8" s="1"/>
  <c r="Z20" i="8"/>
  <c r="AA20" i="8" s="1"/>
  <c r="W20" i="8"/>
  <c r="X20" i="8" s="1"/>
  <c r="T20" i="8"/>
  <c r="U20" i="8" s="1"/>
  <c r="Z11" i="8"/>
  <c r="AA11" i="8" s="1"/>
  <c r="W11" i="8"/>
  <c r="X11" i="8" s="1"/>
  <c r="T11" i="8"/>
  <c r="U11" i="8" s="1"/>
  <c r="Z10" i="8"/>
  <c r="AA10" i="8" s="1"/>
  <c r="W10" i="8"/>
  <c r="X10" i="8" s="1"/>
  <c r="T10" i="8"/>
  <c r="U10" i="8" s="1"/>
  <c r="Z9" i="8"/>
  <c r="AA9" i="8" s="1"/>
  <c r="W9" i="8"/>
  <c r="X9" i="8" s="1"/>
  <c r="T9" i="8"/>
  <c r="U9" i="8" s="1"/>
  <c r="Z8" i="8"/>
  <c r="AA8" i="8" s="1"/>
  <c r="W8" i="8"/>
  <c r="X8" i="8" s="1"/>
  <c r="T8" i="8"/>
  <c r="U8" i="8" s="1"/>
  <c r="Z87" i="6"/>
  <c r="AA87" i="6" s="1"/>
  <c r="W87" i="6"/>
  <c r="X87" i="6" s="1"/>
  <c r="T87" i="6"/>
  <c r="U87" i="6" s="1"/>
  <c r="Z85" i="6"/>
  <c r="AA85" i="6" s="1"/>
  <c r="W85" i="6"/>
  <c r="X85" i="6" s="1"/>
  <c r="T85" i="6"/>
  <c r="U85" i="6" s="1"/>
  <c r="Z81" i="6"/>
  <c r="AA81" i="6" s="1"/>
  <c r="W81" i="6"/>
  <c r="X81" i="6" s="1"/>
  <c r="T81" i="6"/>
  <c r="U81" i="6" s="1"/>
  <c r="Z78" i="6"/>
  <c r="AA78" i="6" s="1"/>
  <c r="W78" i="6"/>
  <c r="X78" i="6" s="1"/>
  <c r="T78" i="6"/>
  <c r="U78" i="6" s="1"/>
  <c r="Z77" i="6"/>
  <c r="AA77" i="6" s="1"/>
  <c r="W77" i="6"/>
  <c r="X77" i="6" s="1"/>
  <c r="T77" i="6"/>
  <c r="U77" i="6" s="1"/>
  <c r="Z72" i="6"/>
  <c r="AA72" i="6" s="1"/>
  <c r="W72" i="6"/>
  <c r="X72" i="6" s="1"/>
  <c r="T72" i="6"/>
  <c r="U72" i="6" s="1"/>
  <c r="Z71" i="6"/>
  <c r="AA71" i="6" s="1"/>
  <c r="W71" i="6"/>
  <c r="X71" i="6" s="1"/>
  <c r="T71" i="6"/>
  <c r="U71" i="6" s="1"/>
  <c r="Z67" i="6"/>
  <c r="AA67" i="6" s="1"/>
  <c r="W67" i="6"/>
  <c r="X67" i="6" s="1"/>
  <c r="T67" i="6"/>
  <c r="U67" i="6" s="1"/>
  <c r="Z66" i="6"/>
  <c r="AA66" i="6" s="1"/>
  <c r="W66" i="6"/>
  <c r="X66" i="6" s="1"/>
  <c r="T66" i="6"/>
  <c r="U66" i="6" s="1"/>
  <c r="Z60" i="6"/>
  <c r="AA60" i="6" s="1"/>
  <c r="W60" i="6"/>
  <c r="X60" i="6" s="1"/>
  <c r="T60" i="6"/>
  <c r="U60" i="6" s="1"/>
  <c r="Z59" i="6"/>
  <c r="AA59" i="6" s="1"/>
  <c r="W59" i="6"/>
  <c r="X59" i="6" s="1"/>
  <c r="T59" i="6"/>
  <c r="U59" i="6" s="1"/>
  <c r="Z58" i="6"/>
  <c r="AA58" i="6" s="1"/>
  <c r="W58" i="6"/>
  <c r="X58" i="6" s="1"/>
  <c r="T58" i="6"/>
  <c r="U58" i="6" s="1"/>
  <c r="Z57" i="6"/>
  <c r="AA57" i="6" s="1"/>
  <c r="W57" i="6"/>
  <c r="X57" i="6" s="1"/>
  <c r="T57" i="6"/>
  <c r="U57" i="6" s="1"/>
  <c r="Z56" i="6"/>
  <c r="AA56" i="6" s="1"/>
  <c r="W56" i="6"/>
  <c r="X56" i="6" s="1"/>
  <c r="T56" i="6"/>
  <c r="U56" i="6" s="1"/>
  <c r="Z55" i="6"/>
  <c r="AA55" i="6" s="1"/>
  <c r="W55" i="6"/>
  <c r="X55" i="6" s="1"/>
  <c r="T55" i="6"/>
  <c r="U55" i="6" s="1"/>
  <c r="Z54" i="6"/>
  <c r="AA54" i="6" s="1"/>
  <c r="W54" i="6"/>
  <c r="X54" i="6" s="1"/>
  <c r="T54" i="6"/>
  <c r="U54" i="6" s="1"/>
  <c r="Z53" i="6"/>
  <c r="AA53" i="6" s="1"/>
  <c r="W53" i="6"/>
  <c r="X53" i="6" s="1"/>
  <c r="T53" i="6"/>
  <c r="U53" i="6" s="1"/>
  <c r="K48" i="6"/>
  <c r="L48" i="6" s="1"/>
  <c r="H48" i="6"/>
  <c r="I48" i="6" s="1"/>
  <c r="K45" i="6"/>
  <c r="L45" i="6" s="1"/>
  <c r="H45" i="6"/>
  <c r="I45" i="6" s="1"/>
  <c r="K44" i="6"/>
  <c r="L44" i="6" s="1"/>
  <c r="H44" i="6"/>
  <c r="I44" i="6" s="1"/>
  <c r="K43" i="6"/>
  <c r="L43" i="6" s="1"/>
  <c r="H43" i="6"/>
  <c r="I43" i="6" s="1"/>
  <c r="Z34" i="6"/>
  <c r="AA34" i="6" s="1"/>
  <c r="W34" i="6"/>
  <c r="X34" i="6" s="1"/>
  <c r="T34" i="6"/>
  <c r="U34" i="6" s="1"/>
  <c r="Q34" i="6"/>
  <c r="R34" i="6" s="1"/>
  <c r="N34" i="6"/>
  <c r="O34" i="6" s="1"/>
  <c r="Z33" i="6"/>
  <c r="AA33" i="6" s="1"/>
  <c r="W33" i="6"/>
  <c r="X33" i="6" s="1"/>
  <c r="T33" i="6"/>
  <c r="U33" i="6" s="1"/>
  <c r="Q33" i="6"/>
  <c r="R33" i="6" s="1"/>
  <c r="N33" i="6"/>
  <c r="O33" i="6" s="1"/>
  <c r="Z29" i="6"/>
  <c r="AA29" i="6" s="1"/>
  <c r="W29" i="6"/>
  <c r="X29" i="6" s="1"/>
  <c r="T29" i="6"/>
  <c r="U29" i="6" s="1"/>
  <c r="Q29" i="6"/>
  <c r="R29" i="6" s="1"/>
  <c r="N29" i="6"/>
  <c r="O29" i="6" s="1"/>
  <c r="Z28" i="6"/>
  <c r="AA28" i="6" s="1"/>
  <c r="W28" i="6"/>
  <c r="X28" i="6" s="1"/>
  <c r="T28" i="6"/>
  <c r="U28" i="6" s="1"/>
  <c r="Q28" i="6"/>
  <c r="R28" i="6" s="1"/>
  <c r="N28" i="6"/>
  <c r="O28" i="6" s="1"/>
  <c r="Z24" i="6"/>
  <c r="AA24" i="6" s="1"/>
  <c r="W24" i="6"/>
  <c r="X24" i="6" s="1"/>
  <c r="T24" i="6"/>
  <c r="U24" i="6" s="1"/>
  <c r="Z23" i="6"/>
  <c r="AA23" i="6" s="1"/>
  <c r="W23" i="6"/>
  <c r="X23" i="6" s="1"/>
  <c r="T23" i="6"/>
  <c r="U23" i="6" s="1"/>
  <c r="Z21" i="6"/>
  <c r="AA21" i="6" s="1"/>
  <c r="W21" i="6"/>
  <c r="X21" i="6" s="1"/>
  <c r="T21" i="6"/>
  <c r="U21" i="6" s="1"/>
  <c r="Z20" i="6"/>
  <c r="AA20" i="6" s="1"/>
  <c r="W20" i="6"/>
  <c r="X20" i="6" s="1"/>
  <c r="T20" i="6"/>
  <c r="U20" i="6" s="1"/>
  <c r="Z11" i="6"/>
  <c r="AA11" i="6" s="1"/>
  <c r="W11" i="6"/>
  <c r="X11" i="6" s="1"/>
  <c r="T11" i="6"/>
  <c r="U11" i="6" s="1"/>
  <c r="Z10" i="6"/>
  <c r="AA10" i="6" s="1"/>
  <c r="W10" i="6"/>
  <c r="X10" i="6" s="1"/>
  <c r="T10" i="6"/>
  <c r="U10" i="6" s="1"/>
  <c r="Z9" i="6"/>
  <c r="AA9" i="6" s="1"/>
  <c r="W9" i="6"/>
  <c r="X9" i="6" s="1"/>
  <c r="T9" i="6"/>
  <c r="U9" i="6" s="1"/>
  <c r="Z8" i="6"/>
  <c r="AA8" i="6" s="1"/>
  <c r="W8" i="6"/>
  <c r="X8" i="6" s="1"/>
  <c r="T8" i="6"/>
  <c r="U8" i="6" s="1"/>
</calcChain>
</file>

<file path=xl/sharedStrings.xml><?xml version="1.0" encoding="utf-8"?>
<sst xmlns="http://schemas.openxmlformats.org/spreadsheetml/2006/main" count="1219" uniqueCount="437">
  <si>
    <t>Servicii</t>
  </si>
  <si>
    <t>Tip bilet</t>
  </si>
  <si>
    <t>Valabilitate</t>
  </si>
  <si>
    <t>Puncte</t>
  </si>
  <si>
    <t>Adult</t>
  </si>
  <si>
    <t>Cursuri, antrenamente de înot</t>
  </si>
  <si>
    <t>Număr intrări</t>
  </si>
  <si>
    <t>Preț pentru un acces (abonament nou)</t>
  </si>
  <si>
    <t>Reducere(%)</t>
  </si>
  <si>
    <t>Standard</t>
  </si>
  <si>
    <t>Nu este valabil Luni-Vineri între orele 15:00 – 18:30</t>
  </si>
  <si>
    <t>-</t>
  </si>
  <si>
    <t>Sportivi din cadrul loturilor naţionale şi olimpice</t>
  </si>
  <si>
    <t>GRATUIT</t>
  </si>
  <si>
    <t>Grotă salină</t>
  </si>
  <si>
    <t>Șugaș spa</t>
  </si>
  <si>
    <t>Standard zile lucrătoare</t>
  </si>
  <si>
    <t>Rezervare grupuri</t>
  </si>
  <si>
    <t>3 ore</t>
  </si>
  <si>
    <t>Prelungire</t>
  </si>
  <si>
    <t>1 oră</t>
  </si>
  <si>
    <t>O urcare</t>
  </si>
  <si>
    <t>Gratuit</t>
  </si>
  <si>
    <t>Strand</t>
  </si>
  <si>
    <t>sub 3 ani/ sportivi din cadrul loturilor naţionale şi olimpice</t>
  </si>
  <si>
    <t>Închiriere gheață</t>
  </si>
  <si>
    <t>Nr.</t>
  </si>
  <si>
    <t>Observații</t>
  </si>
  <si>
    <t>Preț SEPSI CARD (RON)</t>
  </si>
  <si>
    <t>Spaţii de închiriat:</t>
  </si>
  <si>
    <t>Lei/oră</t>
  </si>
  <si>
    <t>Lei/6 ore</t>
  </si>
  <si>
    <t>Lei/12 ore</t>
  </si>
  <si>
    <t>Lei/24 ore</t>
  </si>
  <si>
    <t>Lei/48 ore</t>
  </si>
  <si>
    <t>Lei/ persoană</t>
  </si>
  <si>
    <t>Lei/lună/an</t>
  </si>
  <si>
    <t xml:space="preserve">        pentru antrenamente sportivi amatori Inclus:sala mare, un vestiar cu grup sanitar</t>
  </si>
  <si>
    <t>Chirie teren pentru cluburi sportive cu copii legitimați</t>
  </si>
  <si>
    <t>Costuri de montare/demontare parchet</t>
  </si>
  <si>
    <t>Holuri (pe nivel)</t>
  </si>
  <si>
    <t xml:space="preserve">Până la 2 mp </t>
  </si>
  <si>
    <t xml:space="preserve">Între 3 și 10 mp </t>
  </si>
  <si>
    <t xml:space="preserve">Peste 10 mp </t>
  </si>
  <si>
    <t>Zonă VIP**</t>
  </si>
  <si>
    <t>Birouri - cluburi sportive</t>
  </si>
  <si>
    <t>Săli conferinţe</t>
  </si>
  <si>
    <t>Vizitare sală polivalentă</t>
  </si>
  <si>
    <t>Servicii de curațenie pt.evenimente și după final</t>
  </si>
  <si>
    <t>Servicii de asistență tehnică/scorer</t>
  </si>
  <si>
    <t>Folosire scorer</t>
  </si>
  <si>
    <t>Închiriere scaune</t>
  </si>
  <si>
    <t>Sală forţă</t>
  </si>
  <si>
    <t>Sală aerobic și dansuri</t>
  </si>
  <si>
    <t>Sală medic</t>
  </si>
  <si>
    <t>Cameră antidopping</t>
  </si>
  <si>
    <t>Sală presă</t>
  </si>
  <si>
    <t>Vestiar suplimentar</t>
  </si>
  <si>
    <t>Bandă led interior etaj I (12 difuzări pe oră, 15 secunde/difuzare)</t>
  </si>
  <si>
    <t>Spaţiu publicitar - banner - sticker</t>
  </si>
  <si>
    <r>
      <rPr>
        <b/>
        <sz val="10"/>
        <rFont val="Arial"/>
        <family val="2"/>
      </rPr>
      <t xml:space="preserve">Tip C </t>
    </r>
    <r>
      <rPr>
        <sz val="10"/>
        <rFont val="Arial"/>
        <family val="2"/>
      </rPr>
      <t xml:space="preserve"> - Locuri de vânzare (3mX3m=9mp) pentru cărți, respectiv pentru prestări de servicii de tip programe distractive, jocuri interactive pentru copii.Locuri (3mX3m=9mp) pentru meșteșugari cu produse de artă populară sau de artizanat și anticariat</t>
    </r>
  </si>
  <si>
    <r>
      <rPr>
        <b/>
        <sz val="10"/>
        <rFont val="Arial"/>
        <family val="2"/>
      </rPr>
      <t xml:space="preserve">Tip D </t>
    </r>
    <r>
      <rPr>
        <sz val="10"/>
        <rFont val="Arial"/>
        <family val="2"/>
      </rPr>
      <t xml:space="preserve"> - Locuri pentru expunere produse (autoturisme, utilaje, materiale de construcțșii, mobilă, ect.)</t>
    </r>
  </si>
  <si>
    <r>
      <rPr>
        <b/>
        <sz val="10"/>
        <rFont val="Arial"/>
        <family val="2"/>
      </rPr>
      <t>Tip R (restaurant)</t>
    </r>
    <r>
      <rPr>
        <sz val="10"/>
        <rFont val="Arial"/>
        <family val="2"/>
      </rPr>
      <t xml:space="preserve">  - Standuri de alimentație publică </t>
    </r>
  </si>
  <si>
    <r>
      <rPr>
        <b/>
        <sz val="10"/>
        <rFont val="Arial"/>
        <family val="2"/>
      </rPr>
      <t xml:space="preserve">Tip E </t>
    </r>
    <r>
      <rPr>
        <sz val="10"/>
        <rFont val="Arial"/>
        <family val="2"/>
      </rPr>
      <t xml:space="preserve"> - Miniparcuri de distracție pentru copii</t>
    </r>
  </si>
  <si>
    <r>
      <rPr>
        <b/>
        <sz val="10"/>
        <rFont val="Arial"/>
        <family val="2"/>
      </rPr>
      <t xml:space="preserve">Tip F </t>
    </r>
    <r>
      <rPr>
        <sz val="10"/>
        <rFont val="Arial"/>
        <family val="2"/>
      </rPr>
      <t xml:space="preserve"> - Locuri pentru expunere autoturisme și motociclete de epocă</t>
    </r>
  </si>
  <si>
    <t>**** Tip A - F contorizarea energiei electrice cade în sarcina chiriașului.                   Pentru 4 zile concomitente de închiriere se vor plăti doar 3 zile</t>
  </si>
  <si>
    <t>Tarif/ora</t>
  </si>
  <si>
    <t>Lei/m²/ lună</t>
  </si>
  <si>
    <r>
      <rPr>
        <b/>
        <sz val="10"/>
        <rFont val="Arial"/>
        <family val="2"/>
      </rPr>
      <t xml:space="preserve">Sala mică   </t>
    </r>
    <r>
      <rPr>
        <sz val="10"/>
        <rFont val="Arial"/>
        <family val="2"/>
      </rPr>
      <t xml:space="preserve">                                                       pentru competiții sportive de performanță sau pentru amatori Inclus: sala mică, 2 vestiare cu grup sanitar</t>
    </r>
  </si>
  <si>
    <t>PREȚ PENTRU FAMILII NUMEROASE</t>
  </si>
  <si>
    <t>PREȚ CU CARD SEPSI</t>
  </si>
  <si>
    <t>PREȚ ÎNTREG</t>
  </si>
  <si>
    <t>Chirie sală pentru activități sportive până la 50 mp</t>
  </si>
  <si>
    <t>Chirie sală pentru activități sportive până la 100 mp</t>
  </si>
  <si>
    <t>BAZĂ DE ÎNOT ”ROMAN VILMOS”</t>
  </si>
  <si>
    <t>GROTĂ SALINĂ</t>
  </si>
  <si>
    <t>ABONAMENTE</t>
  </si>
  <si>
    <t>TIP ABONAMENT</t>
  </si>
  <si>
    <t>ADULT</t>
  </si>
  <si>
    <t xml:space="preserve">PREȚ PENTRU FAMILII NUMEROASE </t>
  </si>
  <si>
    <t>STRAND MUNICIPAL</t>
  </si>
  <si>
    <t>Bilet standard</t>
  </si>
  <si>
    <t>ȘUGAȘ SPA</t>
  </si>
  <si>
    <t>SUGAȘ BĂI - PÂRTIA MARE</t>
  </si>
  <si>
    <t>Adulți</t>
  </si>
  <si>
    <t>Reducerea se aplică: între 5 și 18 ani/peste 60 ani/persoanele cu dizabilități</t>
  </si>
  <si>
    <t>Panouri publicitare/bennere publicitare până la 5 mp</t>
  </si>
  <si>
    <t>SUGAȘ BĂI - PÂRTIA MICĂ</t>
  </si>
  <si>
    <t>ÎNCHIRIERI SPAȚIU PENTRU PUBLICITARE</t>
  </si>
  <si>
    <t>Copii sub 3 ani/Sportivi din cadrul loturilor naţionale şi olimpice</t>
  </si>
  <si>
    <t>PATINOAR ACOPERIT - ARENA SEPSI</t>
  </si>
  <si>
    <t>TIP BILET</t>
  </si>
  <si>
    <t>OBSERVAȚII</t>
  </si>
  <si>
    <t>PATINOAR P-ȚA CENTRALĂ</t>
  </si>
  <si>
    <t>lei/oră</t>
  </si>
  <si>
    <t>Închiriere suprafețe înafara clădirii până la 10 mp</t>
  </si>
  <si>
    <t>Închiriere parking ***</t>
  </si>
  <si>
    <t xml:space="preserve">**o cameră VIP pe an pt. evenimente </t>
  </si>
  <si>
    <t>Panouri până la 5 mp</t>
  </si>
  <si>
    <t>Pentru panouri publicitare chiria se calculează în baza numărului de mp sau a fracțiunii de mp a suprafeței afișajului pt. reclamă sau publicitare</t>
  </si>
  <si>
    <t>Panouri de la 5 mp până la 10 mp</t>
  </si>
  <si>
    <t>Orar</t>
  </si>
  <si>
    <t>TERENURI DE TENIS ARENA SEPSI</t>
  </si>
  <si>
    <t>Zilnic 07:00-22:00</t>
  </si>
  <si>
    <t>TERENURI DE TENIS P-ȚA CENTRALĂ</t>
  </si>
  <si>
    <t>Închiriere rachete tenis</t>
  </si>
  <si>
    <t>Antrenamente sportivi amatori/meciuri amicale</t>
  </si>
  <si>
    <t>Închiriere pentru o zi</t>
  </si>
  <si>
    <t>Panouri publicitare/bennere publicitare de la 5 mp pțnă la 10 mp</t>
  </si>
  <si>
    <t>Până la vârsta de 5 ani/sportivi din cadrul loturilor naționale și olimpice</t>
  </si>
  <si>
    <t>Acces cu limită de vârstă</t>
  </si>
  <si>
    <t>Preț familii numeroase</t>
  </si>
  <si>
    <t>Preț întreg (RON)</t>
  </si>
  <si>
    <t xml:space="preserve">Reducere (sub 18 ani- peste 60 ani/ pers. cu dizabilități)                            </t>
  </si>
  <si>
    <t>Baza de înot Román Vilmos</t>
  </si>
  <si>
    <t>Este valabil Luni între orele 15:00 – 18:30 și Marți-Vineri intre 10:00 – 13:00 si 15:00 – 18:30</t>
  </si>
  <si>
    <t>Valabil 45 minute</t>
  </si>
  <si>
    <t>Acces cu limită de vârstă, zile lucrătoare</t>
  </si>
  <si>
    <t>fiecare oră începută</t>
  </si>
  <si>
    <t xml:space="preserve">Bilet de după-masă </t>
  </si>
  <si>
    <t>Bilet de după-masă cu limită de vârstă</t>
  </si>
  <si>
    <t>Închiriere gheață patinoar acoperit Arena Sepsi</t>
  </si>
  <si>
    <t>valabil pt. 45 minute</t>
  </si>
  <si>
    <t>Valabil 3 ore</t>
  </si>
  <si>
    <t xml:space="preserve">Acces Happy hour cu limită de vârstă </t>
  </si>
  <si>
    <t>Acces Happy hour</t>
  </si>
  <si>
    <t>O  urcare cu limita de vârstă</t>
  </si>
  <si>
    <t xml:space="preserve">valabil 4 ore de la prima utilizare </t>
  </si>
  <si>
    <t>Pentru panouri publicitare chiria se calculează în baza numărului de metri pătrați sau a fracțiunii de metru pătrați a suprafeței afișajului pentru reclamă sau publicitate</t>
  </si>
  <si>
    <t>Valabil 4 ore de la prima utilizare. Reducerea se aplică: între 5 și 18 ani/peste 60 ani/persoanele cu dizabilități</t>
  </si>
  <si>
    <t xml:space="preserve">Valabil 4 ore de la prima utilizare </t>
  </si>
  <si>
    <t>Bilet cu limita de vărstă</t>
  </si>
  <si>
    <t>Bilet adulți</t>
  </si>
  <si>
    <r>
      <rPr>
        <b/>
        <sz val="12"/>
        <rFont val="Times New Roman"/>
        <family val="1"/>
      </rPr>
      <t xml:space="preserve">Teren de tenis  </t>
    </r>
    <r>
      <rPr>
        <sz val="12"/>
        <rFont val="Times New Roman"/>
        <family val="1"/>
      </rPr>
      <t xml:space="preserve">  </t>
    </r>
  </si>
  <si>
    <t xml:space="preserve">      pentru competiții sportive de performanță Inclus:sala mare, tribune cu 3000 locuri, lojă VIP, 2 vestiare cu grupuri sanitare</t>
  </si>
  <si>
    <t xml:space="preserve">     pentru antrenamente sportivi de performanță Inclus:sala mare, un vestiar cu grup sanitar</t>
  </si>
  <si>
    <t xml:space="preserve">     pentru competiții sportive pentru amatori  Inclus:sala mare, tribune cu 3000 locuri, lojă VIP, 2 vestiare cu grupuri sanitare</t>
  </si>
  <si>
    <t>Locuri pentru expoziții/evenimente  fără activități comerciale</t>
  </si>
  <si>
    <t>Chiria se calculează în baza numărului de metri pătrați sau a fracțiunii de mp a suprafeței de închiriat</t>
  </si>
  <si>
    <t>* Copii cu handicap și adulți cu handicapgrav sau accentuat pot intra doar cu însoțitor și beneficiază de gratuitate l toate facilitățile administrate de Sepsi Rekreativ SA.                           Tarifele sunt exprimate în lei.</t>
  </si>
  <si>
    <t>12 ore</t>
  </si>
  <si>
    <r>
      <t>Sepsi Arena</t>
    </r>
    <r>
      <rPr>
        <sz val="10"/>
        <rFont val="Arial"/>
        <family val="2"/>
      </rPr>
      <t xml:space="preserve"> </t>
    </r>
    <r>
      <rPr>
        <b/>
        <sz val="10"/>
        <rFont val="Arial"/>
        <family val="2"/>
      </rPr>
      <t>pentru evenimente sportive, culturale, religioase</t>
    </r>
    <r>
      <rPr>
        <sz val="10"/>
        <rFont val="Arial"/>
        <family val="2"/>
      </rPr>
      <t xml:space="preserve">                                                           Include: sala mare și sala mică,  coridoare, vestiare, tribune (3000 de locuri), 2 loje VIP (36 persoane) sală de conferințe, sală de presă, camera comentatorilor, grupuri sanitare</t>
    </r>
  </si>
  <si>
    <t>Valabil 4 ore de la prima folosire. Reducerea se aplică: între 5 și 18 ani/peste 60 ani/persoanele cu dizabilități</t>
  </si>
  <si>
    <t>Biletcu limită de vârstă</t>
  </si>
  <si>
    <t>Bilet cu limită de vârstă</t>
  </si>
  <si>
    <t xml:space="preserve">Valabil 4 ore de la prima folosire. </t>
  </si>
  <si>
    <t>Reducerea se aplică: între 5 și 18 ani/peste 60 ani/persoanele cu dizabilităț</t>
  </si>
  <si>
    <t>Pârtii de schi</t>
  </si>
  <si>
    <t>* Copii cu handicap și adulții cu handicap grav sau accentuat pot intra doar cu un însoțitor, și beneficiază de gratuitate la toate facilitățile administrate de Sepsi ReKreatív SA. Tarifele sunt exprimate în lei.</t>
  </si>
  <si>
    <t>Abonament cu valabilitate de 4 ore</t>
  </si>
  <si>
    <t xml:space="preserve">Alimentație publică în interiorul clădirii </t>
  </si>
  <si>
    <t>Se plătește de către antrenor de înot</t>
  </si>
  <si>
    <t>Bilet grup școlari</t>
  </si>
  <si>
    <t>Abonament cu limită de vârstă cu valabilitate de 4 ore</t>
  </si>
  <si>
    <t>Valabil pentru pers. sub 18 ani sau peste 60 de ani, pers. cu handicap mediu sau ușor.</t>
  </si>
  <si>
    <t>Nu este valabil Luni-Vineri între orele 15:00 – 18:30, pentru pers. sub 18 ani sau peste 60 de ani, pers.cu handicap mediu sau ușor.</t>
  </si>
  <si>
    <t>Valabil 45 minute, pentru pers. sub 18 ani sau peste 60 de ani, pers.cu handicap mediu sau ușor.</t>
  </si>
  <si>
    <t>Cu limitaă de vârstă (sub 18 ani/peste 60 ani/pers. cu dizabilități)</t>
  </si>
  <si>
    <t>Pentru persoanele sub 18 ani/peste 60 ani/pers. cu handicap mediu și ușor</t>
  </si>
  <si>
    <t>Pentru persoanele sub 18 ani/pentru 60 ani/pers. cu handicap mediu și ușor</t>
  </si>
  <si>
    <t>Abonament sezon pentru instructor de schi legitimați</t>
  </si>
  <si>
    <t>în timpul funcționării pârtiilor</t>
  </si>
  <si>
    <t>Chirie sală pentru activități sportive până la 150 mp</t>
  </si>
  <si>
    <t>Spațiu comercial pentru vânzarea înghețatei artizanale 3,5 mp</t>
  </si>
  <si>
    <t>Spațiu comercial pentru vânzarea floricele 3,5 mp</t>
  </si>
  <si>
    <t>Închiriere spațiu pentru alimentație publică cu funcționare periodică în incinta Arenei Sepsi, fără utilități</t>
  </si>
  <si>
    <t>Închiriere spațiu pentru –Alimentație publică în afara Arenei Sepsi (sală mese, bucătărie, depozit, terasă)</t>
  </si>
  <si>
    <t>minim 15 lei/mp/lună</t>
  </si>
  <si>
    <t xml:space="preserve">Spațiu comercial pentru vânzarea înghețatei artizanale </t>
  </si>
  <si>
    <t>Spațiu comercial pentru vânzarea floricele</t>
  </si>
  <si>
    <t xml:space="preserve">Spațiu comercial pentru Comerț cu amănuntul al produselor alimentare cu excepția înghețată </t>
  </si>
  <si>
    <t>Tarif folosință bazine pentru instructor de înot</t>
  </si>
  <si>
    <t>minim 15 lei/mp//lună,  fără TVA + utilități</t>
  </si>
  <si>
    <t>minim 1650 lei/lună ,fără TVA + utilități</t>
  </si>
  <si>
    <t>minim 12500 lei/lună,fără TVA+utilități</t>
  </si>
  <si>
    <t>minim 1650 lei/lună,fără TVA + utilități</t>
  </si>
  <si>
    <t>minim 1.650 lei/lună, fără TVA</t>
  </si>
  <si>
    <t>minim 12.500 lei/lună, fără TVA</t>
  </si>
  <si>
    <t>minim 15 lei/mp//lună, fără TVA + utilități</t>
  </si>
  <si>
    <t>Minim 10 persoane. Valabil pentru grupuri școlare din Mun. Sfântu Gheorghe</t>
  </si>
  <si>
    <t xml:space="preserve">Bilet grup școlari </t>
  </si>
  <si>
    <t>Bilet standard (adulți)</t>
  </si>
  <si>
    <t>Rezervare grupuri -Bilet standard</t>
  </si>
  <si>
    <t>ȘUGAȘ BĂI - PARC DE AVENTURA</t>
  </si>
  <si>
    <t>Rezervare grupuri - Bilet standard</t>
  </si>
  <si>
    <t>Curs de tenis</t>
  </si>
  <si>
    <t>Acces Standard</t>
  </si>
  <si>
    <t>Valabil Luni între orele 15:00 – 18:30 și Marți-Vineri între 10:00 – 13:00 și 15:00 – 18:30</t>
  </si>
  <si>
    <t xml:space="preserve">Se plătește de către antrenor de înot. </t>
  </si>
  <si>
    <t xml:space="preserve">Preț pentru adulți. </t>
  </si>
  <si>
    <t>Bilet standard în zilele lucrătoare</t>
  </si>
  <si>
    <t xml:space="preserve">Minim 10 persoane. Valabil pentru grupuri școlare din Mun. Sfântu Gheorghe. </t>
  </si>
  <si>
    <t>Închiriere teren tenis de câmp</t>
  </si>
  <si>
    <t xml:space="preserve"> 33 lei/mp/lună</t>
  </si>
  <si>
    <t xml:space="preserve"> </t>
  </si>
  <si>
    <t>Închiriere spațiu până la 30 mp pentru activitîți de reabilitare</t>
  </si>
  <si>
    <t>Închiriere teren tenis de câmp cu acoperire,              sezon cald</t>
  </si>
  <si>
    <t>Închiriere teren tenis de câmp cu acoperire,              sezon rece</t>
  </si>
  <si>
    <t>Valabil în zilele lucrătoare după ora 16:00</t>
  </si>
  <si>
    <t>Bilet cu limită de vârstă în zilele lucrătoare</t>
  </si>
  <si>
    <t>Valabil în zilele lucrătoare după ora 16:00.         Pentru persoanele sub 18 ani/peste 60 ani/pers. cu handicap mediu și ușor</t>
  </si>
  <si>
    <t>Bilet standard în weekend</t>
  </si>
  <si>
    <t>Bilet cu limită de vârstă în weekend</t>
  </si>
  <si>
    <t>Bilet de după-masă (între orele 16:00-20:00) în zilele lucrătoare</t>
  </si>
  <si>
    <t xml:space="preserve">Bilet de după-masă (între orele 16:00-20:00) cu limită de vârstă, în zilele lucrătoare, </t>
  </si>
  <si>
    <t>Bilet de după-masă (între orele 16:00-20:00)  în weekend</t>
  </si>
  <si>
    <t>Bilet de după-masă cu limită de vârstă (între orele 16:00-20:00) în weekend</t>
  </si>
  <si>
    <t>Ascuțire patine</t>
  </si>
  <si>
    <t>Acces grup - curs chii</t>
  </si>
  <si>
    <t>Rezervare grupuri - Bilet cu limită de vârstă</t>
  </si>
  <si>
    <t xml:space="preserve">BILET DE INTRARE                                 </t>
  </si>
  <si>
    <t>valabil pentru 1 oră</t>
  </si>
  <si>
    <t>Pentru grupuri peste 15 persoane, valabil 2 ore.</t>
  </si>
  <si>
    <t>Reducerea se aplică: între 6 și 18 ani/peste 60 ani/pers.cu handicap mediu și ușor</t>
  </si>
  <si>
    <t>ȘUGAȘ BĂI - PERETE DE ESCALADĂ</t>
  </si>
  <si>
    <t>Bilet grup standard</t>
  </si>
  <si>
    <t>valabil pentru 15 minute</t>
  </si>
  <si>
    <t>ȘUGAȘ BĂI - MINIGOLF</t>
  </si>
  <si>
    <t xml:space="preserve">ȘUGAȘ BĂI - TEREN DE TENIS </t>
  </si>
  <si>
    <t xml:space="preserve">Bilet standard </t>
  </si>
  <si>
    <t xml:space="preserve">Valabil pentru 1 oră. </t>
  </si>
  <si>
    <t>ABONAMENTE - PÂRTII DE SCHI</t>
  </si>
  <si>
    <t>Valabil în weekend după ora 16:00</t>
  </si>
  <si>
    <t>Valabil în weekend după ora 16:00. Pentru persoanele sub 18 ani/peste 60 ani/pers. cu handicap mediu și ușor</t>
  </si>
  <si>
    <t>Preț pentru adulți. Valabil în weekend.</t>
  </si>
  <si>
    <t>Pentru persoanele sub 18 ani/peste 60 ani/pers. cu handicap mediu și ușor, valabil în weekend.</t>
  </si>
  <si>
    <t>Pârtia mică</t>
  </si>
  <si>
    <t>Pârtia mare</t>
  </si>
  <si>
    <t>Acces grup - curs schi</t>
  </si>
  <si>
    <t>Bilet cu limită de vârstă weekend</t>
  </si>
  <si>
    <t>Valabil în zilele lucrătoare după ora 16:00.</t>
  </si>
  <si>
    <t>Valabil în zilele lucrătoare după ora 16:00, pentru pers. sub 18 ani sau peste 60 de ani,pers. cu handicap mediu sau ușor.</t>
  </si>
  <si>
    <t>Bilet standard weekend</t>
  </si>
  <si>
    <t>Bilet de după-masă weekend</t>
  </si>
  <si>
    <t>Bilet de după-masă cu limită de vârstă weekend</t>
  </si>
  <si>
    <t>Preț pentru adulți</t>
  </si>
  <si>
    <t>Pentru pers. sub 18 ani sau peste 60 de ani,pers. cu handicap mediu sau ușor, valabil în weekend.</t>
  </si>
  <si>
    <t>Preț pentru adulți. Valabil în weekend după ora 16:00.</t>
  </si>
  <si>
    <t>Pentru pers. sub 18 ani sau peste 60 de ani,pers. cu handicap mediu sau ușor, valabil în weekend după ora 16:00..</t>
  </si>
  <si>
    <t>Patinoar Arena Sepsi</t>
  </si>
  <si>
    <t>Închiriere patine</t>
  </si>
  <si>
    <t>Patinoar P-ța Libertății</t>
  </si>
  <si>
    <t>Închiriere teren tenis de câmp cu acoperire sezon cald</t>
  </si>
  <si>
    <t>Închiriere teren tenis de câmp cu acoperire sezon rece</t>
  </si>
  <si>
    <t>Curs tenis</t>
  </si>
  <si>
    <t>Zilnic 7-15</t>
  </si>
  <si>
    <t>Zilnic 7-22</t>
  </si>
  <si>
    <t>Tenis Arena Sepsi</t>
  </si>
  <si>
    <t>Tenis Piața centrală</t>
  </si>
  <si>
    <t>Parc aventură</t>
  </si>
  <si>
    <t>Valabil 1 oră.</t>
  </si>
  <si>
    <t>Valabil pentru pers. între 6 și 18 ani sau peste 60 de ani, pers. cu handicap mediu sau ușor.</t>
  </si>
  <si>
    <t>Pentru grupuri peste 15 persoane, valabil 2 ore pentru pers. între 6 și 18 ani sau peste 60 de ani, pers. cu handicap mediu sau ușor.</t>
  </si>
  <si>
    <t>Perete de escaladă</t>
  </si>
  <si>
    <t>Valabil pentru 15 minute</t>
  </si>
  <si>
    <t>Minigolf</t>
  </si>
  <si>
    <t>Valabil pentru 1 oră</t>
  </si>
  <si>
    <t>Tenis Șugaș Băi</t>
  </si>
  <si>
    <t>Închiriere teren tenis  de câmp</t>
  </si>
  <si>
    <t>* Copii cu handicap și adulți cu handicapgrav sau accentuat pot intra doar cu însoțitor și beneficiază de gratuitate l toate facilitățile administrate de Sepsi Rekreativ SA. Tarifele sunt exprimate în lei.</t>
  </si>
  <si>
    <t>Lei/operaţiune, eveniment, ocazie</t>
  </si>
  <si>
    <t>Valabil în weekend</t>
  </si>
  <si>
    <t>Valabil în weekend.  Valabil pentru pers. sub 18 ani sau peste 60 de ani, pers.cu handicap mediu sau ușor.</t>
  </si>
  <si>
    <t>Abonament tenis sezon rece pt. sportivi legitimați, valabil 30 de zile</t>
  </si>
  <si>
    <t>Abonament tenis sezon cald pt. sportivi legitimați, valabil 30 de zile</t>
  </si>
  <si>
    <t>TARIFUL SERVICIULUI BIKE-SHARING "SEPSIBIKE</t>
  </si>
  <si>
    <t>De la minutul</t>
  </si>
  <si>
    <t>Până la minutul</t>
  </si>
  <si>
    <t>Tarif</t>
  </si>
  <si>
    <t>fiecare oră începută până la returnarea bicicletei</t>
  </si>
  <si>
    <t>2 lei</t>
  </si>
  <si>
    <t>4 lei</t>
  </si>
  <si>
    <t>6 lei</t>
  </si>
  <si>
    <t>* Copii cu handicap și adulți cu handicap grav sau accentuat pot intra doar cu însoțitor și beneficiază de gratuitate l toate facilitățile administrate de Sepsi Rekreativ SA.                                      Tarifele sunt exprimate în lei.</t>
  </si>
  <si>
    <t xml:space="preserve">Holuri (pe nivel) pentru activitatea de preparare, furnizare, prezentare și servire a unor preparate culinare </t>
  </si>
  <si>
    <t>pentru antrenamente sportivi de performanță sau amatori Inclus: sala mică, un vestiar cu grup sanitar</t>
  </si>
  <si>
    <t>lunar</t>
  </si>
  <si>
    <t>Hol și birou în suprafață totală de 52 mp</t>
  </si>
  <si>
    <t>Închiriere echipament sportiv</t>
  </si>
  <si>
    <t>Valabil în weekend, pentru pers. sub 18 ani sau peste 60 de ani, pers. cu handicap mediu sau ușor.</t>
  </si>
  <si>
    <t>Valabil în zilele lucrătoare între orele 7-15 și 18:30-21:30. În perioada vacanței de vară între orele 7-21:30.</t>
  </si>
  <si>
    <t>Valabil în zilele lucrătoare între orele 7-15 și 18:30-21:30, în perioada vacanței de vară între orele 7-21:30. cu excepția vacanței de vară, pentru pers. sub 18 ani sau peste 60 de ani,pers.cu handicap mediu sau ușor.</t>
  </si>
  <si>
    <t>Valabil la terenurile de tenis lângă Arena Sepsi</t>
  </si>
  <si>
    <r>
      <t>Sepsi Arena</t>
    </r>
    <r>
      <rPr>
        <sz val="10"/>
        <rFont val="Arial"/>
        <family val="2"/>
      </rPr>
      <t xml:space="preserve"> </t>
    </r>
    <r>
      <rPr>
        <b/>
        <sz val="10"/>
        <rFont val="Arial"/>
        <family val="2"/>
      </rPr>
      <t>pentru evenimente sportive, culturale, religioase</t>
    </r>
    <r>
      <rPr>
        <sz val="10"/>
        <rFont val="Arial"/>
        <family val="2"/>
      </rPr>
      <t xml:space="preserve">                                                           Include: sala mare și sala mică,  coridoare, vestiare, tribune (3000 de locuri), 2 loje VIP (36 persoane) sală de conferințe, sală de presă, camera comentatorilor, grupuri sanitare cu folosire panouri led și/sau servicii de transmisiune TV, live streaming, etc.</t>
    </r>
  </si>
  <si>
    <t xml:space="preserve">      pentru competiții sportive de performanță Inclus:sala mare, tribune cu 3000 locuri, lojă VIP, 2 vestiare cu grupuri sanitare cu folosire panouri led și/sau servicii de transmisiune TV, live streaming, etc.</t>
  </si>
  <si>
    <t>Pentru cluburi sportive, asociații</t>
  </si>
  <si>
    <t>Pentru cluburi sportive, asociații.</t>
  </si>
  <si>
    <r>
      <t>Închiriere echipament sportiv (</t>
    </r>
    <r>
      <rPr>
        <sz val="9"/>
        <rFont val="Arial"/>
        <family val="2"/>
        <charset val="238"/>
      </rPr>
      <t>pentru cluburi sportive, asociații</t>
    </r>
    <r>
      <rPr>
        <sz val="10"/>
        <rFont val="Arial"/>
        <family val="2"/>
      </rPr>
      <t>)</t>
    </r>
  </si>
  <si>
    <t>PREȚ STANDARD</t>
  </si>
  <si>
    <t xml:space="preserve">Închiriere teren tenis de câmp </t>
  </si>
  <si>
    <t>Denumire</t>
  </si>
  <si>
    <t>Închiriere Corp "C"</t>
  </si>
  <si>
    <t>Închiriere Corp "D"</t>
  </si>
  <si>
    <t>Complex multifuncțional Stadionul mic</t>
  </si>
  <si>
    <t>Chiriile se calculează pe lună sau pe fracțiune de lună. Factura se va emite în lei, conform cursului de schimb valutar BNR în ziua facturării. Utilitățile se vor factura separat, în baza consumului efectuat.</t>
  </si>
  <si>
    <t>minim 385 lei/lună</t>
  </si>
  <si>
    <t xml:space="preserve"> *dacă se depășește 48 h, prețul va fi 6600 lei pt. fiecare 24 ore</t>
  </si>
  <si>
    <t>*** dacă se depășește 24 h, prețul va fi 5.750 lei pt. fiecare 24 ore</t>
  </si>
  <si>
    <t>Tarifele sunt exprimate în lei fără TVA.</t>
  </si>
  <si>
    <t>* Copii cu handicap și adulți cu handicap grav sau accentuat pot intra doar cu însoțitor și beneficiază de gratuitate la toate facilitățile administrate de Sepsi Rekreativ SA.                                      Tarifele sunt exprimate în lei.</t>
  </si>
  <si>
    <t xml:space="preserve">* o urcare pârtia mică 3 puncte </t>
  </si>
  <si>
    <t xml:space="preserve">** o urcare pârtia mare 4 puncte </t>
  </si>
  <si>
    <t>* Copii cu handicap și adulți cu handicap grav sau accentuat pot intra doar cu însoțitor și beneficiază de gratuitate l toate facilitățile administrate de Sepsi Rekreativ SA.                           Tarifele sunt exprimate în lei.</t>
  </si>
  <si>
    <t>Tarifele sunt exprimate în lei cu TVA.</t>
  </si>
  <si>
    <t>Tarifele serviciilor prestate de delegat pentru obiectivul "Sală de sport multifuncţională cu 3000 locuri - municipiul Sfântu Gheorghe</t>
  </si>
  <si>
    <t>Servicii suplimentare</t>
  </si>
  <si>
    <t>Lacul din zona Gării</t>
  </si>
  <si>
    <t>Închiriere loc parcare</t>
  </si>
  <si>
    <t>Preț închiriere</t>
  </si>
  <si>
    <t>Durata de închiriere 60 de minute.</t>
  </si>
  <si>
    <t>Durata de închiriere 30 de minute.</t>
  </si>
  <si>
    <t>Alimentație publică de tip “Cafenea” în parcul de la lacul din cartierul Gării</t>
  </si>
  <si>
    <t>Închiriere teren sport</t>
  </si>
  <si>
    <t>Închiriere Hidrobicicletă 4 pers.</t>
  </si>
  <si>
    <t>Închiriere Barcă de agrement 4 pers.</t>
  </si>
  <si>
    <t>30 lei cu TVA</t>
  </si>
  <si>
    <t>35 lei/cu TVA</t>
  </si>
  <si>
    <t>Pachet MovePass 180 puncte, 30 de zile</t>
  </si>
  <si>
    <t>Pachet ActivePass 540 puncte, 90 de zile</t>
  </si>
  <si>
    <t>Pachet ReKreatívPass 2160 puncte, un an</t>
  </si>
  <si>
    <t>Pachet SnowRush 24 puncte, 30 de zile</t>
  </si>
  <si>
    <t>Pachet SlopeRush 60 puncte, 30 de zile</t>
  </si>
  <si>
    <t>Pachet GameOn Pass, 180 puncte, valabil 30 de zile</t>
  </si>
  <si>
    <t>Pachet SmashPass, 360 puncte, valabil 90 de zile</t>
  </si>
  <si>
    <t>Tarifele sunt exprimate în lei și conțin TVA.</t>
  </si>
  <si>
    <t>Minim 10 pers. Valabil  între orele 13:00-15:00. Nu este valabil în weekend.</t>
  </si>
  <si>
    <t>închiriere echipament sportiv</t>
  </si>
  <si>
    <t>1 ocazie</t>
  </si>
  <si>
    <t>Valabil pentru 1 oră.</t>
  </si>
  <si>
    <t xml:space="preserve">Abonament GameOn Pass 180 puncte  30 zile </t>
  </si>
  <si>
    <t xml:space="preserve">Abonament SmashPass 360 puncte 90 zile </t>
  </si>
  <si>
    <t>Pachet SnowRush 24 puncte 30 zile</t>
  </si>
  <si>
    <t xml:space="preserve">Pachet SlopeRush 60 puncte 30 zile </t>
  </si>
  <si>
    <t>Pachet MovePass 180 puncte 30 zile</t>
  </si>
  <si>
    <t xml:space="preserve"> Pachet ActivePass 540 puncte 90 zile </t>
  </si>
  <si>
    <t xml:space="preserve">Pachet ReKreatívPass 2160 puncte un an </t>
  </si>
  <si>
    <t>Spațiu comercial inclusiv spațiu de servire și teren în suprafață totală de 450,04 mp pentru comerți cu amânuntul al produselor alimentare cu excepția înghețată</t>
  </si>
  <si>
    <t>10% din cifra de afaceri, dar nu mai puțin de 3.900 mii lei lunar</t>
  </si>
  <si>
    <r>
      <rPr>
        <b/>
        <sz val="10"/>
        <rFont val="Arial"/>
        <family val="2"/>
      </rPr>
      <t>Tip A</t>
    </r>
    <r>
      <rPr>
        <sz val="10"/>
        <rFont val="Arial"/>
        <family val="2"/>
      </rPr>
      <t xml:space="preserve">  - Locuri de vânzare (3mX3m=9mp) pentru alimentație publică tip patiserie-cofetărie (inclusiv  kürtös kalács, lángos, clătite, dar fără băuturi alcoolice) cort și/sau rulotă ****</t>
    </r>
  </si>
  <si>
    <r>
      <rPr>
        <b/>
        <sz val="10"/>
        <rFont val="Arial"/>
        <family val="2"/>
      </rPr>
      <t>Tip B</t>
    </r>
    <r>
      <rPr>
        <sz val="10"/>
        <rFont val="Arial"/>
        <family val="2"/>
      </rPr>
      <t xml:space="preserve">  - Locuri de vânzare (6mX3m=18mp) pentru alimentație publică tip streetfood (gyros, hamburger, sandwich, kebab, hot dog, pizza, băuturi răcoritoare, ect.. Dar fără băuturi alcoolice) </t>
    </r>
  </si>
  <si>
    <t>350/lună</t>
  </si>
  <si>
    <t>perechea</t>
  </si>
  <si>
    <t>minim 520 lei/lună, fără TVA</t>
  </si>
  <si>
    <t>minim 750 lei/lună, fără TVA</t>
  </si>
  <si>
    <t>minim 980 lei/lună, fără TVA</t>
  </si>
  <si>
    <t>400 lei/zi</t>
  </si>
  <si>
    <t>minim 980 lei/lună,  fără TVA</t>
  </si>
  <si>
    <t>650 lei/sezon</t>
  </si>
  <si>
    <t>37 lei/oră</t>
  </si>
  <si>
    <t>66 lei/oră</t>
  </si>
  <si>
    <t>460 lei/lună</t>
  </si>
  <si>
    <t>1040/6 ore</t>
  </si>
  <si>
    <t>1.555/12 ore</t>
  </si>
  <si>
    <t>2.590/24 ore</t>
  </si>
  <si>
    <t>3.220/48 ore</t>
  </si>
  <si>
    <t>38.525/an</t>
  </si>
  <si>
    <t>575/lună</t>
  </si>
  <si>
    <t>840/lună</t>
  </si>
  <si>
    <t>minim 265 lei/lună</t>
  </si>
  <si>
    <t>430 lei/24 ore</t>
  </si>
  <si>
    <t>395 lei/24 ore</t>
  </si>
  <si>
    <t>95 lei/24 ore</t>
  </si>
  <si>
    <t>20 lei/autoveh./ 24 ore</t>
  </si>
  <si>
    <t>30 lei/mp/24 ore</t>
  </si>
  <si>
    <t>95 lei/eveniment</t>
  </si>
  <si>
    <t>180 lei/ora/cu TVA</t>
  </si>
  <si>
    <t>1150 lei/lună</t>
  </si>
  <si>
    <t xml:space="preserve">ABONAMENTE </t>
  </si>
  <si>
    <t>110 lei/oră</t>
  </si>
  <si>
    <t>minim 285 lei/lună</t>
  </si>
  <si>
    <t>minim 400 lei/lună</t>
  </si>
  <si>
    <t xml:space="preserve"> Criteriul de atribuire: chiria cea mai mare ofertată.</t>
  </si>
  <si>
    <t>15,00 lei/persoane</t>
  </si>
  <si>
    <t>Minim 10 persoane, valabil între orele 13:00-15:00, ți în perioada vacanței de schi. Nu este valabil în weekend.</t>
  </si>
  <si>
    <t>Pentru grupuri peste 10 persoane, valabil 2 ore.</t>
  </si>
  <si>
    <t>Pentru grupuri peste 10 persoane, valabil 2 ore. Reducerea se aplică: între 6 și 18 ani/peste 60 ani/pers.cu handicap mediu și ușor</t>
  </si>
  <si>
    <t xml:space="preserve">Pentru grupuri peste 10 persoane, valabil 2 ore. </t>
  </si>
  <si>
    <t>Valbil 1 oră, pentru persoanele sub 18 ani/pentru 60 ani/pers.cu handicap mediu și ușor</t>
  </si>
  <si>
    <t>20 lei/oră</t>
  </si>
  <si>
    <t>700 lei/lună</t>
  </si>
  <si>
    <t>Tarife propuse pentru utilizarea zonei verzi aferente Lacului din zona Gării în vederea organizării de evenimente culturale, religioase, școlare, recreative, sportive, comunitare sau alte evenimente similare.</t>
  </si>
  <si>
    <t>Tipul evenimentului</t>
  </si>
  <si>
    <t>Număr de participanți</t>
  </si>
  <si>
    <t>max. 50 persoane</t>
  </si>
  <si>
    <t>300 lei / zi</t>
  </si>
  <si>
    <t>Eveniment de dimensiune redusă</t>
  </si>
  <si>
    <t>Eveniment de dimensiune medie</t>
  </si>
  <si>
    <t>Eveniment de dimensiune mare</t>
  </si>
  <si>
    <t>Eveniment cu peste 300 participanți</t>
  </si>
  <si>
    <t>51–150 persoane</t>
  </si>
  <si>
    <t>151–300 persoane</t>
  </si>
  <si>
    <t>analiză individuală</t>
  </si>
  <si>
    <t>600 lei / zi</t>
  </si>
  <si>
    <t>1.000 lei / zi</t>
  </si>
  <si>
    <t>min. 1.500 lei / zi</t>
  </si>
  <si>
    <t>Tarifele includ utilizarea temporară a zonei verzi aferente Lacului din zona Gării, costurile administrative aferente și taxa pentru colectarea și gestionarea deșeurilor rezultate în urma evenimentului.</t>
  </si>
  <si>
    <t>15,00 lei/cursant/1 oră</t>
  </si>
  <si>
    <t>15,00 lei/cursant</t>
  </si>
  <si>
    <t xml:space="preserve"> Clădire + spațiu terasă: minim 30 lei fără TVA/mp/lună, aplicat la suprafața totală închiriată, respectiv suprafața clădirii și suprafața terasei, preț care include contravaloarea impozitelor locale anuale aferente imobilului, repartizată lunar.
Utilitățile se achită separat de către locatar, în funcție de consumul efectiv.Criteriul de atribuire: chiria cea mai mare ofertată.</t>
  </si>
  <si>
    <t xml:space="preserve"> 3564 lei/fără TVA                                                                         </t>
  </si>
  <si>
    <t>Valabil marți-duminică., pentru pers. sub 18 ani sau peste 60 de ani, pers.cu handicap mediu sau ușor.</t>
  </si>
  <si>
    <t>Valabil de marți până duminică</t>
  </si>
  <si>
    <t>30 lei/mp/lună/fără TVA</t>
  </si>
  <si>
    <t>15 lei/mp/lună/fără TVA</t>
  </si>
  <si>
    <t>minim 150 lei/lună/cu TVA</t>
  </si>
  <si>
    <t>40 lei/oră/cu TVA</t>
  </si>
  <si>
    <t xml:space="preserve">BILET DE INTRAE </t>
  </si>
  <si>
    <t>Pentru persoanele sub 18 ani/pentru 60 ani/pers. cu handicap mediu și ușor, valabil de marți până duminică.</t>
  </si>
  <si>
    <t>Valabil de marți până duminică.</t>
  </si>
  <si>
    <t>Valabil de marți până duminică, pentru pers. sub 18 ani sau peste 60 de ani, pers.cu handicap mediu sau ușor.</t>
  </si>
  <si>
    <t>Anexa 7.1 la Contract de delegare- Baza de înot ”Roman Vilmos”</t>
  </si>
  <si>
    <t>Anexa nr. 2 la Act adițional nr.     /2026</t>
  </si>
  <si>
    <t xml:space="preserve">Anexa 7.2 la Contract de delegare- Ștrand Municipal </t>
  </si>
  <si>
    <t xml:space="preserve">Anexa 7.3 - Piste de schi și  Bază de agrement din Sugas Bai </t>
  </si>
  <si>
    <t>Anexa nr. 4 la Act adițional nr.    /2026</t>
  </si>
  <si>
    <t xml:space="preserve">Anexa 7.4.la Contract de delegare- Patinoare </t>
  </si>
  <si>
    <t>Anexa nr. 5 la Act adițional nr.     /2026</t>
  </si>
  <si>
    <r>
      <t>Anexa 7.5 la Contract de delegare – Terenuri de tenis</t>
    </r>
    <r>
      <rPr>
        <b/>
        <sz val="12"/>
        <color rgb="FFFF0000"/>
        <rFont val="Times New Roman"/>
        <family val="1"/>
      </rPr>
      <t xml:space="preserve"> </t>
    </r>
  </si>
  <si>
    <t>Anexa nr. 6 la Act adițional nr.    /2026</t>
  </si>
  <si>
    <t xml:space="preserve">Anexa 7.6 la Contract de delegare – Arena Sepsi </t>
  </si>
  <si>
    <t>Anexa nr. 7 la Act adițional nr.    /2026</t>
  </si>
  <si>
    <t>Baza sportivă cu 150 de locuri, str. Vânătorilor</t>
  </si>
  <si>
    <t>1100 lei/12 ore</t>
  </si>
  <si>
    <t xml:space="preserve">Anexa 7.7 la Contract de delegare – Baza sportivă cu 150 de locuri str. Vânătorilor </t>
  </si>
  <si>
    <t>Anexa nr. 8 la Act adițional nr.     /2026</t>
  </si>
  <si>
    <t xml:space="preserve">Anexa 7.8 la Contract de delegare – Familii numeroase </t>
  </si>
  <si>
    <t xml:space="preserve">Anexa 7.0 la Contract de delegare- Sistem de punctaj </t>
  </si>
  <si>
    <t>Anexa nr. 1 la Act adițional nr.     /2026</t>
  </si>
  <si>
    <t>Anexa 7.9 la Contract de delegare – SEPSICARD</t>
  </si>
  <si>
    <t xml:space="preserve">Anexa nr. 10 la Act adițional nr.      /2026 </t>
  </si>
  <si>
    <t>Anexa nr. 9 la Act adițional nr.     /2026</t>
  </si>
  <si>
    <t>Anexa 7.10 la Contract de delegare – Lacul din zona Gării</t>
  </si>
  <si>
    <t xml:space="preserve">Anexa nr. 11 la Act adițional nr.      /2026 </t>
  </si>
  <si>
    <t>Anexa 7.11 la Contracd de delegare – Sepsibike</t>
  </si>
  <si>
    <t>Anexa nr. 12 la Act adițional nr.      /2026</t>
  </si>
  <si>
    <t>Anexa 7.12 la Contract de delegare– Complex multifuncțional- Stadion Mic</t>
  </si>
  <si>
    <t>Anexa nr. 13 la Act adițional nr.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</si>
</sst>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lei&quot;;[Red]\-#,##0\ &quot;lei&quot;"/>
    <numFmt numFmtId="165" formatCode="#,##0.00\ [$RON]"/>
    <numFmt numFmtId="166" formatCode="#,##0\ [$RON]"/>
    <numFmt numFmtId="167" formatCode="#,##0.00\ _F_t"/>
    <numFmt numFmtId="168" formatCode="_-* #,##0.00\ [$lei-418]_-;\-* #,##0.00\ [$lei-418]_-;_-* &quot;-&quot;??\ [$lei-418]_-;_-@_-"/>
    <numFmt numFmtId="169" formatCode="#,##0.000"/>
  </numFmts>
  <fonts count="56" x14ac:knownFonts="1">
    <font>
      <sz val="11"/>
      <color theme="1"/>
      <name val="Calibri"/>
      <family val="2"/>
      <charset val="238"/>
      <scheme val="minor"/>
    </font>
    <font>
      <sz val="11"/>
      <color theme="1"/>
      <name val="Calibri"/>
      <family val="2"/>
      <charset val="238"/>
      <scheme val="minor"/>
    </font>
    <font>
      <i/>
      <sz val="11"/>
      <color rgb="FF7F7F7F"/>
      <name val="Calibri"/>
      <family val="2"/>
      <charset val="238"/>
      <scheme val="minor"/>
    </font>
    <font>
      <sz val="8"/>
      <color theme="1"/>
      <name val="Segoe UI"/>
      <family val="2"/>
    </font>
    <font>
      <b/>
      <sz val="8"/>
      <color theme="0"/>
      <name val="Segoe UI"/>
      <family val="2"/>
    </font>
    <font>
      <b/>
      <sz val="8"/>
      <color theme="1"/>
      <name val="Segoe UI"/>
      <family val="2"/>
    </font>
    <font>
      <b/>
      <sz val="11"/>
      <color theme="1"/>
      <name val="Calibri"/>
      <family val="2"/>
      <scheme val="minor"/>
    </font>
    <font>
      <sz val="11"/>
      <name val="Calibri"/>
      <family val="2"/>
      <charset val="238"/>
      <scheme val="minor"/>
    </font>
    <font>
      <sz val="10"/>
      <name val="Arial"/>
      <family val="2"/>
    </font>
    <font>
      <b/>
      <sz val="10"/>
      <name val="Arial"/>
      <family val="2"/>
    </font>
    <font>
      <sz val="11"/>
      <color theme="1"/>
      <name val="Times New Roman"/>
      <family val="1"/>
    </font>
    <font>
      <b/>
      <sz val="12"/>
      <color theme="1"/>
      <name val="Times New Roman"/>
      <family val="1"/>
    </font>
    <font>
      <sz val="12"/>
      <color theme="1"/>
      <name val="Times New Roman"/>
      <family val="1"/>
    </font>
    <font>
      <sz val="12"/>
      <name val="Times New Roman"/>
      <family val="1"/>
    </font>
    <font>
      <sz val="12"/>
      <color rgb="FFFF0000"/>
      <name val="Times New Roman"/>
      <family val="1"/>
    </font>
    <font>
      <sz val="10"/>
      <color rgb="FFFF0000"/>
      <name val="Arial"/>
      <family val="2"/>
    </font>
    <font>
      <sz val="12"/>
      <color theme="1"/>
      <name val="Calibri"/>
      <family val="2"/>
      <charset val="238"/>
      <scheme val="minor"/>
    </font>
    <font>
      <b/>
      <sz val="12"/>
      <color theme="1"/>
      <name val="Calibri"/>
      <family val="2"/>
      <charset val="238"/>
      <scheme val="minor"/>
    </font>
    <font>
      <b/>
      <sz val="8"/>
      <name val="Segoe UI"/>
      <family val="2"/>
    </font>
    <font>
      <b/>
      <sz val="8"/>
      <color rgb="FFFF0000"/>
      <name val="Segoe UI"/>
      <family val="2"/>
    </font>
    <font>
      <sz val="8"/>
      <name val="Segoe UI"/>
      <family val="2"/>
    </font>
    <font>
      <b/>
      <sz val="11"/>
      <color theme="1"/>
      <name val="Times New Roman"/>
      <family val="1"/>
    </font>
    <font>
      <b/>
      <sz val="12"/>
      <name val="Times New Roman"/>
      <family val="1"/>
    </font>
    <font>
      <sz val="8"/>
      <color theme="2" tint="-0.499984740745262"/>
      <name val="Segoe UI"/>
      <family val="2"/>
    </font>
    <font>
      <sz val="8"/>
      <color theme="0" tint="-0.34998626667073579"/>
      <name val="Segoe UI"/>
      <family val="2"/>
    </font>
    <font>
      <sz val="8"/>
      <color theme="0" tint="-0.14999847407452621"/>
      <name val="Segoe UI"/>
      <family val="2"/>
    </font>
    <font>
      <sz val="11"/>
      <name val="Times New Roman"/>
      <family val="1"/>
    </font>
    <font>
      <sz val="8"/>
      <color rgb="FFFF0000"/>
      <name val="Segoe UI"/>
      <family val="2"/>
    </font>
    <font>
      <sz val="8"/>
      <color theme="0" tint="-0.249977111117893"/>
      <name val="Segoe UI"/>
      <family val="2"/>
    </font>
    <font>
      <b/>
      <sz val="7"/>
      <color theme="1"/>
      <name val="Segoe UI"/>
      <family val="2"/>
    </font>
    <font>
      <b/>
      <i/>
      <sz val="7"/>
      <color theme="1"/>
      <name val="Segoe UI"/>
      <family val="2"/>
    </font>
    <font>
      <sz val="9"/>
      <color rgb="FFFF0000"/>
      <name val="Times New Roman"/>
      <family val="1"/>
    </font>
    <font>
      <sz val="9"/>
      <color theme="1"/>
      <name val="Calibri"/>
      <family val="2"/>
      <charset val="238"/>
      <scheme val="minor"/>
    </font>
    <font>
      <sz val="8"/>
      <name val="Calibri"/>
      <family val="2"/>
      <charset val="238"/>
      <scheme val="minor"/>
    </font>
    <font>
      <b/>
      <sz val="10"/>
      <color rgb="FFC00000"/>
      <name val="Arial"/>
      <family val="2"/>
      <charset val="238"/>
    </font>
    <font>
      <sz val="12"/>
      <name val="Times New Roman"/>
      <family val="1"/>
      <charset val="238"/>
    </font>
    <font>
      <sz val="10"/>
      <name val="Arial"/>
      <family val="2"/>
      <charset val="238"/>
    </font>
    <font>
      <b/>
      <sz val="12"/>
      <name val="Times New Roman"/>
      <family val="1"/>
      <charset val="238"/>
    </font>
    <font>
      <b/>
      <sz val="8"/>
      <color theme="1"/>
      <name val="Segoe UI"/>
      <family val="2"/>
      <charset val="238"/>
    </font>
    <font>
      <sz val="11"/>
      <name val="Times New Roman"/>
      <family val="1"/>
      <charset val="238"/>
    </font>
    <font>
      <sz val="9"/>
      <name val="Arial"/>
      <family val="2"/>
      <charset val="238"/>
    </font>
    <font>
      <b/>
      <sz val="12"/>
      <name val="Arial"/>
      <family val="2"/>
    </font>
    <font>
      <b/>
      <sz val="11"/>
      <name val="Arial"/>
      <family val="2"/>
      <charset val="238"/>
    </font>
    <font>
      <sz val="11"/>
      <color theme="1"/>
      <name val="Times New Roman"/>
      <family val="1"/>
      <charset val="238"/>
    </font>
    <font>
      <sz val="12"/>
      <color theme="1"/>
      <name val="Times New Roman"/>
      <family val="1"/>
      <charset val="238"/>
    </font>
    <font>
      <sz val="9"/>
      <name val="Times New Roman"/>
      <family val="1"/>
    </font>
    <font>
      <b/>
      <sz val="10"/>
      <name val="Arial"/>
      <family val="2"/>
      <charset val="238"/>
    </font>
    <font>
      <b/>
      <sz val="8"/>
      <name val="Segoe UI"/>
      <family val="2"/>
      <charset val="238"/>
    </font>
    <font>
      <b/>
      <sz val="12"/>
      <color rgb="FFFF0000"/>
      <name val="Times New Roman"/>
      <family val="1"/>
    </font>
    <font>
      <b/>
      <sz val="10"/>
      <color theme="1"/>
      <name val="Times New Roman"/>
      <family val="1"/>
    </font>
    <font>
      <sz val="9"/>
      <color theme="1"/>
      <name val="Times New Roman"/>
      <family val="1"/>
    </font>
    <font>
      <b/>
      <sz val="9"/>
      <color theme="1"/>
      <name val="Times New Roman"/>
      <family val="1"/>
    </font>
    <font>
      <b/>
      <sz val="11"/>
      <name val="Times New Roman"/>
      <family val="1"/>
    </font>
    <font>
      <sz val="10"/>
      <color theme="1"/>
      <name val="Times New Roman"/>
      <family val="1"/>
    </font>
    <font>
      <sz val="8"/>
      <color theme="1"/>
      <name val="Times New Roman"/>
      <family val="1"/>
    </font>
    <font>
      <b/>
      <sz val="11.5"/>
      <color theme="1"/>
      <name val="Times New Roman"/>
      <family val="1"/>
    </font>
  </fonts>
  <fills count="20">
    <fill>
      <patternFill patternType="none"/>
    </fill>
    <fill>
      <patternFill patternType="gray125"/>
    </fill>
    <fill>
      <patternFill patternType="solid">
        <fgColor theme="6" tint="0.79998168889431442"/>
        <bgColor indexed="65"/>
      </patternFill>
    </fill>
    <fill>
      <patternFill patternType="solid">
        <fgColor rgb="FF00B050"/>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4" tint="-0.249977111117893"/>
        <bgColor indexed="64"/>
      </patternFill>
    </fill>
    <fill>
      <patternFill patternType="solid">
        <fgColor theme="7" tint="0.39997558519241921"/>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diagonal/>
    </border>
    <border>
      <left/>
      <right style="medium">
        <color indexed="64"/>
      </right>
      <top style="thin">
        <color auto="1"/>
      </top>
      <bottom style="medium">
        <color indexed="64"/>
      </bottom>
      <diagonal/>
    </border>
    <border>
      <left/>
      <right style="medium">
        <color indexed="64"/>
      </right>
      <top style="thin">
        <color auto="1"/>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right style="medium">
        <color indexed="64"/>
      </right>
      <top/>
      <bottom style="thin">
        <color auto="1"/>
      </bottom>
      <diagonal/>
    </border>
    <border>
      <left style="medium">
        <color indexed="64"/>
      </left>
      <right/>
      <top/>
      <bottom/>
      <diagonal/>
    </border>
    <border>
      <left/>
      <right style="thin">
        <color auto="1"/>
      </right>
      <top style="thin">
        <color auto="1"/>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right style="thin">
        <color auto="1"/>
      </right>
      <top/>
      <bottom/>
      <diagonal/>
    </border>
    <border>
      <left/>
      <right style="medium">
        <color indexed="64"/>
      </right>
      <top/>
      <bottom/>
      <diagonal/>
    </border>
    <border>
      <left style="thin">
        <color auto="1"/>
      </left>
      <right style="medium">
        <color indexed="64"/>
      </right>
      <top style="thin">
        <color auto="1"/>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auto="1"/>
      </top>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0" fontId="2" fillId="0" borderId="0" applyNumberFormat="0" applyFill="0" applyBorder="0" applyAlignment="0" applyProtection="0"/>
    <xf numFmtId="0" fontId="1" fillId="2" borderId="0" applyNumberFormat="0" applyBorder="0" applyAlignment="0" applyProtection="0"/>
  </cellStyleXfs>
  <cellXfs count="843">
    <xf numFmtId="0" fontId="0" fillId="0" borderId="0" xfId="0"/>
    <xf numFmtId="0" fontId="3" fillId="5" borderId="1" xfId="0" applyFont="1" applyFill="1" applyBorder="1" applyAlignment="1">
      <alignment horizontal="left" vertical="center" wrapText="1"/>
    </xf>
    <xf numFmtId="2" fontId="3" fillId="0" borderId="1" xfId="0" applyNumberFormat="1" applyFont="1" applyBorder="1" applyAlignment="1">
      <alignment horizontal="center" vertical="center"/>
    </xf>
    <xf numFmtId="0" fontId="0" fillId="0" borderId="0" xfId="0" applyAlignment="1">
      <alignment horizontal="center"/>
    </xf>
    <xf numFmtId="0" fontId="0" fillId="0" borderId="13" xfId="0" applyBorder="1" applyAlignment="1">
      <alignment horizontal="center"/>
    </xf>
    <xf numFmtId="0" fontId="0" fillId="0" borderId="15" xfId="0" applyBorder="1" applyAlignment="1">
      <alignment horizontal="center"/>
    </xf>
    <xf numFmtId="0" fontId="0" fillId="0" borderId="18" xfId="0" applyBorder="1" applyAlignment="1">
      <alignment horizontal="center"/>
    </xf>
    <xf numFmtId="0" fontId="8" fillId="0" borderId="0" xfId="0" applyFont="1" applyAlignment="1">
      <alignment horizontal="left" vertical="center" wrapText="1"/>
    </xf>
    <xf numFmtId="2" fontId="8" fillId="0" borderId="0" xfId="0" applyNumberFormat="1" applyFont="1" applyAlignment="1">
      <alignment horizontal="center" vertical="center"/>
    </xf>
    <xf numFmtId="4" fontId="8" fillId="0" borderId="0" xfId="0" applyNumberFormat="1" applyFont="1" applyAlignment="1">
      <alignment horizontal="center" vertical="center"/>
    </xf>
    <xf numFmtId="167" fontId="8" fillId="0" borderId="0" xfId="0" applyNumberFormat="1" applyFont="1" applyAlignment="1">
      <alignment horizontal="center" vertical="center"/>
    </xf>
    <xf numFmtId="0" fontId="8" fillId="0" borderId="0" xfId="0" applyFont="1" applyAlignment="1">
      <alignment horizontal="center" vertical="center"/>
    </xf>
    <xf numFmtId="0" fontId="9" fillId="0" borderId="1" xfId="0" applyFont="1" applyBorder="1" applyAlignment="1">
      <alignment horizontal="center" vertical="center" wrapText="1"/>
    </xf>
    <xf numFmtId="167" fontId="8" fillId="0" borderId="1" xfId="0" applyNumberFormat="1" applyFont="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xf>
    <xf numFmtId="4" fontId="8" fillId="0" borderId="1" xfId="0" applyNumberFormat="1" applyFont="1" applyBorder="1" applyAlignment="1">
      <alignment horizontal="center" vertical="center"/>
    </xf>
    <xf numFmtId="4" fontId="8" fillId="0" borderId="1" xfId="0" quotePrefix="1" applyNumberFormat="1" applyFont="1" applyBorder="1" applyAlignment="1">
      <alignment horizontal="center" vertical="center"/>
    </xf>
    <xf numFmtId="0" fontId="8" fillId="0" borderId="1" xfId="0" applyFont="1" applyBorder="1" applyAlignment="1">
      <alignment horizontal="left" vertical="center" wrapText="1"/>
    </xf>
    <xf numFmtId="164" fontId="8" fillId="0" borderId="1" xfId="0" applyNumberFormat="1" applyFont="1" applyBorder="1" applyAlignment="1">
      <alignment horizontal="center" vertical="center"/>
    </xf>
    <xf numFmtId="0" fontId="8" fillId="0" borderId="0" xfId="0" applyFont="1" applyAlignment="1">
      <alignment horizontal="center" vertical="center" wrapText="1"/>
    </xf>
    <xf numFmtId="0" fontId="3" fillId="0" borderId="1" xfId="0" applyFont="1" applyBorder="1" applyAlignment="1">
      <alignment horizontal="left" vertical="center" wrapText="1"/>
    </xf>
    <xf numFmtId="2" fontId="9" fillId="0" borderId="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167" fontId="9" fillId="0" borderId="1" xfId="0" applyNumberFormat="1" applyFont="1" applyBorder="1" applyAlignment="1">
      <alignment horizontal="center" vertical="center"/>
    </xf>
    <xf numFmtId="0" fontId="9" fillId="0" borderId="1" xfId="0" applyFont="1" applyBorder="1" applyAlignment="1">
      <alignment horizontal="center" vertical="center"/>
    </xf>
    <xf numFmtId="0" fontId="12" fillId="0" borderId="0" xfId="0" applyFont="1"/>
    <xf numFmtId="0" fontId="13" fillId="0" borderId="1" xfId="0" applyFont="1" applyBorder="1" applyAlignment="1">
      <alignment vertical="center" wrapText="1"/>
    </xf>
    <xf numFmtId="2" fontId="13" fillId="0" borderId="1" xfId="0" applyNumberFormat="1" applyFont="1" applyBorder="1" applyAlignment="1">
      <alignment horizontal="center" vertical="center" wrapText="1"/>
    </xf>
    <xf numFmtId="2" fontId="13" fillId="0" borderId="1" xfId="0" applyNumberFormat="1" applyFont="1" applyBorder="1" applyAlignment="1">
      <alignment horizontal="center" vertical="center"/>
    </xf>
    <xf numFmtId="0" fontId="13" fillId="6" borderId="1" xfId="0" applyFont="1" applyFill="1" applyBorder="1" applyAlignment="1">
      <alignment vertical="center" wrapText="1"/>
    </xf>
    <xf numFmtId="2" fontId="13" fillId="6" borderId="1" xfId="0" applyNumberFormat="1" applyFont="1" applyFill="1" applyBorder="1" applyAlignment="1">
      <alignment horizontal="center" vertical="center" wrapText="1"/>
    </xf>
    <xf numFmtId="2" fontId="13" fillId="6" borderId="1" xfId="0" applyNumberFormat="1" applyFont="1" applyFill="1" applyBorder="1" applyAlignment="1">
      <alignment horizontal="center" vertical="center"/>
    </xf>
    <xf numFmtId="0" fontId="12" fillId="0" borderId="0" xfId="0" applyFont="1" applyAlignment="1">
      <alignment horizontal="center" vertical="center"/>
    </xf>
    <xf numFmtId="0" fontId="11" fillId="0" borderId="0" xfId="0" applyFont="1"/>
    <xf numFmtId="0" fontId="12" fillId="0" borderId="0" xfId="0" applyFont="1" applyAlignment="1">
      <alignment horizontal="center"/>
    </xf>
    <xf numFmtId="0" fontId="12" fillId="7" borderId="1" xfId="0" applyFont="1" applyFill="1" applyBorder="1" applyAlignment="1">
      <alignment horizontal="center" vertical="center"/>
    </xf>
    <xf numFmtId="0" fontId="11" fillId="7" borderId="1" xfId="0" applyFont="1" applyFill="1" applyBorder="1" applyAlignment="1">
      <alignment horizontal="center" vertical="center" wrapText="1"/>
    </xf>
    <xf numFmtId="0" fontId="10" fillId="11" borderId="1" xfId="0" applyFont="1" applyFill="1" applyBorder="1" applyAlignment="1">
      <alignment horizontal="center" vertical="center"/>
    </xf>
    <xf numFmtId="0" fontId="10" fillId="11" borderId="1" xfId="0" applyFont="1" applyFill="1" applyBorder="1" applyAlignment="1">
      <alignment horizontal="center" vertical="center" wrapText="1"/>
    </xf>
    <xf numFmtId="2" fontId="12" fillId="11" borderId="1" xfId="0" applyNumberFormat="1" applyFont="1" applyFill="1" applyBorder="1" applyAlignment="1">
      <alignment horizontal="center"/>
    </xf>
    <xf numFmtId="0" fontId="10" fillId="13" borderId="1" xfId="0" applyFont="1" applyFill="1" applyBorder="1" applyAlignment="1">
      <alignment horizontal="center" vertical="center"/>
    </xf>
    <xf numFmtId="0" fontId="10" fillId="13" borderId="1" xfId="0" applyFont="1" applyFill="1" applyBorder="1" applyAlignment="1">
      <alignment horizontal="center" vertical="center" wrapText="1"/>
    </xf>
    <xf numFmtId="2" fontId="12" fillId="13" borderId="1" xfId="0" applyNumberFormat="1" applyFont="1" applyFill="1" applyBorder="1" applyAlignment="1">
      <alignment horizontal="center" vertical="center"/>
    </xf>
    <xf numFmtId="0" fontId="10" fillId="9" borderId="1" xfId="0" applyFont="1" applyFill="1" applyBorder="1" applyAlignment="1">
      <alignment horizontal="center" vertical="center"/>
    </xf>
    <xf numFmtId="0" fontId="10" fillId="9" borderId="1" xfId="0" applyFont="1" applyFill="1" applyBorder="1" applyAlignment="1">
      <alignment horizontal="center" vertical="center" wrapText="1"/>
    </xf>
    <xf numFmtId="2" fontId="12" fillId="9" borderId="1" xfId="0" applyNumberFormat="1" applyFont="1" applyFill="1" applyBorder="1" applyAlignment="1">
      <alignment horizontal="center"/>
    </xf>
    <xf numFmtId="2" fontId="12" fillId="0" borderId="0" xfId="0" applyNumberFormat="1" applyFont="1" applyAlignment="1">
      <alignment horizontal="center" vertical="center"/>
    </xf>
    <xf numFmtId="168" fontId="12" fillId="0" borderId="0" xfId="0" applyNumberFormat="1" applyFont="1"/>
    <xf numFmtId="0" fontId="7" fillId="0" borderId="1" xfId="0" applyFont="1" applyBorder="1" applyAlignment="1">
      <alignment horizontal="center"/>
    </xf>
    <xf numFmtId="0" fontId="0" fillId="0" borderId="16" xfId="0" applyBorder="1" applyAlignment="1">
      <alignment horizontal="center"/>
    </xf>
    <xf numFmtId="0" fontId="7" fillId="0" borderId="7" xfId="0" applyFont="1" applyBorder="1" applyAlignment="1">
      <alignment horizontal="center"/>
    </xf>
    <xf numFmtId="0" fontId="0" fillId="0" borderId="14" xfId="0" applyBorder="1" applyAlignment="1">
      <alignment horizontal="center"/>
    </xf>
    <xf numFmtId="2" fontId="18" fillId="0" borderId="1" xfId="0" applyNumberFormat="1" applyFont="1" applyBorder="1" applyAlignment="1">
      <alignment horizontal="center" vertical="center"/>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20" fillId="4" borderId="1" xfId="0" applyFont="1" applyFill="1" applyBorder="1" applyAlignment="1">
      <alignment horizontal="left" vertical="center" wrapText="1"/>
    </xf>
    <xf numFmtId="4" fontId="8" fillId="0" borderId="4" xfId="0" applyNumberFormat="1" applyFont="1" applyBorder="1" applyAlignment="1">
      <alignment horizontal="center" vertical="center"/>
    </xf>
    <xf numFmtId="4" fontId="8" fillId="0" borderId="5" xfId="0" applyNumberFormat="1" applyFont="1" applyBorder="1" applyAlignment="1">
      <alignment horizontal="center" vertical="center"/>
    </xf>
    <xf numFmtId="0" fontId="13" fillId="0" borderId="15" xfId="0" applyFont="1" applyBorder="1" applyAlignment="1">
      <alignment vertical="center" wrapText="1"/>
    </xf>
    <xf numFmtId="0" fontId="13" fillId="6" borderId="15" xfId="0" applyFont="1" applyFill="1" applyBorder="1" applyAlignment="1">
      <alignment vertical="center" wrapText="1"/>
    </xf>
    <xf numFmtId="0" fontId="12" fillId="0" borderId="15" xfId="0" applyFont="1" applyBorder="1"/>
    <xf numFmtId="0" fontId="12" fillId="0" borderId="18" xfId="0" applyFont="1" applyBorder="1"/>
    <xf numFmtId="2" fontId="12" fillId="0" borderId="19" xfId="0" applyNumberFormat="1" applyFont="1" applyBorder="1" applyAlignment="1">
      <alignment horizontal="center" vertical="center"/>
    </xf>
    <xf numFmtId="0" fontId="12" fillId="7" borderId="21" xfId="0" applyFont="1" applyFill="1" applyBorder="1" applyAlignment="1">
      <alignment horizontal="center" vertical="center"/>
    </xf>
    <xf numFmtId="0" fontId="11" fillId="7" borderId="22" xfId="0" applyFont="1" applyFill="1" applyBorder="1" applyAlignment="1">
      <alignment horizontal="center" vertical="center"/>
    </xf>
    <xf numFmtId="0" fontId="11" fillId="7" borderId="22" xfId="0" applyFont="1" applyFill="1" applyBorder="1" applyAlignment="1">
      <alignment horizontal="center" vertical="center" wrapText="1"/>
    </xf>
    <xf numFmtId="0" fontId="10" fillId="11" borderId="16" xfId="0" applyFont="1" applyFill="1" applyBorder="1" applyAlignment="1">
      <alignment horizontal="center" vertical="center" wrapText="1"/>
    </xf>
    <xf numFmtId="2" fontId="12" fillId="11" borderId="16" xfId="0" applyNumberFormat="1" applyFont="1" applyFill="1" applyBorder="1" applyAlignment="1">
      <alignment horizontal="center"/>
    </xf>
    <xf numFmtId="2" fontId="12" fillId="13" borderId="19" xfId="0" applyNumberFormat="1" applyFont="1" applyFill="1" applyBorder="1" applyAlignment="1">
      <alignment horizontal="center" vertical="center"/>
    </xf>
    <xf numFmtId="2" fontId="12" fillId="9" borderId="19" xfId="0" applyNumberFormat="1" applyFont="1" applyFill="1" applyBorder="1" applyAlignment="1">
      <alignment horizontal="center"/>
    </xf>
    <xf numFmtId="2" fontId="12" fillId="11" borderId="19" xfId="0" applyNumberFormat="1" applyFont="1" applyFill="1" applyBorder="1" applyAlignment="1">
      <alignment horizontal="center"/>
    </xf>
    <xf numFmtId="2" fontId="12" fillId="11" borderId="20" xfId="0" applyNumberFormat="1" applyFont="1" applyFill="1" applyBorder="1" applyAlignment="1">
      <alignment horizontal="center"/>
    </xf>
    <xf numFmtId="0" fontId="13" fillId="0" borderId="0" xfId="0" applyFont="1" applyAlignment="1">
      <alignment vertical="center" wrapText="1"/>
    </xf>
    <xf numFmtId="0" fontId="13" fillId="0" borderId="0" xfId="0" applyFont="1" applyAlignment="1">
      <alignment horizontal="center" vertical="center" wrapText="1"/>
    </xf>
    <xf numFmtId="0" fontId="13" fillId="6" borderId="18" xfId="0" applyFont="1" applyFill="1" applyBorder="1" applyAlignment="1">
      <alignment vertical="center" wrapText="1"/>
    </xf>
    <xf numFmtId="2" fontId="13" fillId="6" borderId="19" xfId="0" applyNumberFormat="1" applyFont="1" applyFill="1" applyBorder="1" applyAlignment="1">
      <alignment horizontal="center" vertical="center" wrapText="1"/>
    </xf>
    <xf numFmtId="2" fontId="13" fillId="6" borderId="19" xfId="0" applyNumberFormat="1" applyFont="1" applyFill="1" applyBorder="1" applyAlignment="1">
      <alignment horizontal="center" vertical="center"/>
    </xf>
    <xf numFmtId="0" fontId="10" fillId="7" borderId="13" xfId="0" applyFont="1" applyFill="1" applyBorder="1" applyAlignment="1">
      <alignment horizontal="center" vertical="center"/>
    </xf>
    <xf numFmtId="0" fontId="21" fillId="7" borderId="7" xfId="0" applyFont="1" applyFill="1" applyBorder="1" applyAlignment="1">
      <alignment horizontal="center" vertical="center" wrapText="1"/>
    </xf>
    <xf numFmtId="2" fontId="13" fillId="0" borderId="0" xfId="0" applyNumberFormat="1" applyFont="1" applyAlignment="1">
      <alignment horizontal="center" vertical="center"/>
    </xf>
    <xf numFmtId="0" fontId="2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6" borderId="1" xfId="0" applyFont="1" applyFill="1" applyBorder="1" applyAlignment="1">
      <alignment horizontal="center" vertical="center" wrapText="1"/>
    </xf>
    <xf numFmtId="2" fontId="8" fillId="6" borderId="1" xfId="0" applyNumberFormat="1" applyFont="1" applyFill="1" applyBorder="1" applyAlignment="1">
      <alignment horizontal="center" vertical="center"/>
    </xf>
    <xf numFmtId="4" fontId="8" fillId="6" borderId="1" xfId="0" applyNumberFormat="1" applyFont="1" applyFill="1" applyBorder="1" applyAlignment="1">
      <alignment horizontal="center" vertical="center"/>
    </xf>
    <xf numFmtId="167" fontId="8" fillId="6" borderId="1" xfId="0" applyNumberFormat="1" applyFont="1" applyFill="1" applyBorder="1" applyAlignment="1">
      <alignment horizontal="center" vertical="center"/>
    </xf>
    <xf numFmtId="0" fontId="3" fillId="6" borderId="1" xfId="0" applyFont="1" applyFill="1" applyBorder="1" applyAlignment="1">
      <alignment horizontal="left" vertical="center" wrapText="1"/>
    </xf>
    <xf numFmtId="0" fontId="8" fillId="6" borderId="0" xfId="0" applyFont="1" applyFill="1" applyAlignment="1">
      <alignment horizontal="center" vertical="center"/>
    </xf>
    <xf numFmtId="0" fontId="8" fillId="6" borderId="1" xfId="0" applyFont="1" applyFill="1" applyBorder="1" applyAlignment="1">
      <alignment horizontal="center" vertical="center"/>
    </xf>
    <xf numFmtId="0" fontId="20" fillId="6" borderId="1" xfId="0" applyFont="1" applyFill="1" applyBorder="1" applyAlignment="1">
      <alignment horizontal="left" vertical="center" wrapText="1"/>
    </xf>
    <xf numFmtId="1" fontId="3" fillId="0" borderId="1" xfId="0" applyNumberFormat="1" applyFont="1" applyBorder="1" applyAlignment="1">
      <alignment horizontal="center" vertical="center" wrapText="1"/>
    </xf>
    <xf numFmtId="2" fontId="5" fillId="0" borderId="0" xfId="0" applyNumberFormat="1" applyFont="1" applyAlignment="1">
      <alignment horizontal="center" vertical="center"/>
    </xf>
    <xf numFmtId="0" fontId="5" fillId="0" borderId="0" xfId="0" applyFont="1" applyAlignment="1">
      <alignment horizontal="center" vertical="center"/>
    </xf>
    <xf numFmtId="0" fontId="3" fillId="0" borderId="0" xfId="0" applyFont="1" applyAlignment="1">
      <alignment horizontal="center" vertical="center" wrapText="1"/>
    </xf>
    <xf numFmtId="2" fontId="3" fillId="0" borderId="0" xfId="0" applyNumberFormat="1" applyFont="1" applyAlignment="1">
      <alignment horizontal="center" vertical="center" wrapText="1"/>
    </xf>
    <xf numFmtId="165" fontId="5" fillId="0" borderId="0" xfId="0" applyNumberFormat="1" applyFont="1" applyAlignment="1">
      <alignment horizontal="center" vertical="center"/>
    </xf>
    <xf numFmtId="1" fontId="5" fillId="0" borderId="0" xfId="0" applyNumberFormat="1" applyFont="1" applyAlignment="1">
      <alignment horizontal="center" vertical="center"/>
    </xf>
    <xf numFmtId="0" fontId="3" fillId="0" borderId="0" xfId="0" applyFont="1" applyAlignment="1">
      <alignment vertical="center" wrapText="1"/>
    </xf>
    <xf numFmtId="0" fontId="3" fillId="0" borderId="0" xfId="0" applyFont="1"/>
    <xf numFmtId="1" fontId="3" fillId="0" borderId="0" xfId="0" applyNumberFormat="1" applyFont="1"/>
    <xf numFmtId="0" fontId="3" fillId="0" borderId="0" xfId="0" applyFont="1" applyAlignment="1">
      <alignment vertical="center"/>
    </xf>
    <xf numFmtId="0" fontId="3" fillId="0" borderId="1" xfId="0" applyFont="1" applyBorder="1" applyAlignment="1">
      <alignment vertical="center" wrapText="1"/>
    </xf>
    <xf numFmtId="0" fontId="20" fillId="4" borderId="1" xfId="0" applyFont="1" applyFill="1" applyBorder="1" applyAlignment="1">
      <alignment vertical="center" wrapText="1"/>
    </xf>
    <xf numFmtId="2" fontId="3" fillId="4" borderId="1" xfId="0" applyNumberFormat="1" applyFont="1" applyFill="1" applyBorder="1" applyAlignment="1">
      <alignment horizontal="center" vertical="center"/>
    </xf>
    <xf numFmtId="0" fontId="3" fillId="5" borderId="1" xfId="0" applyFont="1" applyFill="1" applyBorder="1" applyAlignment="1">
      <alignment vertical="center" wrapText="1"/>
    </xf>
    <xf numFmtId="0" fontId="5" fillId="0" borderId="1" xfId="0" applyFont="1" applyBorder="1" applyAlignment="1">
      <alignment horizontal="center" vertical="center"/>
    </xf>
    <xf numFmtId="2" fontId="3" fillId="0" borderId="1" xfId="0" applyNumberFormat="1" applyFont="1" applyBorder="1" applyAlignment="1">
      <alignment horizontal="center" vertical="center" wrapText="1"/>
    </xf>
    <xf numFmtId="0" fontId="3" fillId="0" borderId="1" xfId="0" applyFont="1" applyBorder="1"/>
    <xf numFmtId="165" fontId="20" fillId="0" borderId="1" xfId="0" applyNumberFormat="1" applyFont="1" applyBorder="1" applyAlignment="1">
      <alignment horizontal="center" vertical="center"/>
    </xf>
    <xf numFmtId="1" fontId="20" fillId="6" borderId="1" xfId="0" applyNumberFormat="1" applyFont="1" applyFill="1" applyBorder="1" applyAlignment="1">
      <alignment horizontal="center" vertical="center"/>
    </xf>
    <xf numFmtId="1" fontId="20" fillId="0" borderId="1" xfId="0" applyNumberFormat="1" applyFont="1" applyBorder="1" applyAlignment="1">
      <alignment horizontal="center" vertical="center"/>
    </xf>
    <xf numFmtId="2" fontId="3" fillId="4" borderId="1" xfId="0" applyNumberFormat="1" applyFont="1" applyFill="1" applyBorder="1" applyAlignment="1">
      <alignment horizontal="center" vertical="center" wrapText="1"/>
    </xf>
    <xf numFmtId="0" fontId="3" fillId="4" borderId="1" xfId="0" applyFont="1" applyFill="1" applyBorder="1" applyAlignment="1">
      <alignment wrapText="1"/>
    </xf>
    <xf numFmtId="165" fontId="20" fillId="4" borderId="1" xfId="0" applyNumberFormat="1" applyFont="1" applyFill="1" applyBorder="1" applyAlignment="1">
      <alignment horizontal="center" vertical="center"/>
    </xf>
    <xf numFmtId="1" fontId="20" fillId="4" borderId="1" xfId="0" applyNumberFormat="1" applyFont="1" applyFill="1" applyBorder="1" applyAlignment="1">
      <alignment horizontal="center" vertical="center"/>
    </xf>
    <xf numFmtId="165" fontId="3" fillId="0" borderId="1" xfId="2" applyNumberFormat="1" applyFont="1" applyFill="1" applyBorder="1" applyAlignment="1">
      <alignment horizontal="center" vertical="center"/>
    </xf>
    <xf numFmtId="165" fontId="3" fillId="4" borderId="1" xfId="2" applyNumberFormat="1" applyFont="1" applyFill="1" applyBorder="1" applyAlignment="1">
      <alignment horizontal="center" vertical="center"/>
    </xf>
    <xf numFmtId="165" fontId="3" fillId="0" borderId="1" xfId="1" applyNumberFormat="1" applyFont="1" applyFill="1" applyBorder="1" applyAlignment="1">
      <alignment horizontal="center" vertical="center"/>
    </xf>
    <xf numFmtId="165" fontId="3" fillId="4" borderId="1" xfId="1" applyNumberFormat="1" applyFont="1" applyFill="1" applyBorder="1" applyAlignment="1">
      <alignment horizontal="center" vertical="center"/>
    </xf>
    <xf numFmtId="0" fontId="20" fillId="0" borderId="1" xfId="0" applyFont="1" applyBorder="1" applyAlignment="1">
      <alignment horizontal="left" vertical="center" wrapText="1"/>
    </xf>
    <xf numFmtId="165" fontId="20" fillId="0" borderId="1" xfId="0" applyNumberFormat="1" applyFont="1" applyBorder="1" applyAlignment="1">
      <alignment horizontal="center" vertical="center" wrapText="1"/>
    </xf>
    <xf numFmtId="165" fontId="20" fillId="6" borderId="1" xfId="0" applyNumberFormat="1" applyFont="1" applyFill="1" applyBorder="1" applyAlignment="1">
      <alignment horizontal="center" vertical="center" wrapText="1"/>
    </xf>
    <xf numFmtId="2" fontId="20" fillId="4" borderId="1" xfId="0" applyNumberFormat="1" applyFont="1" applyFill="1" applyBorder="1" applyAlignment="1">
      <alignment horizontal="center" vertical="center"/>
    </xf>
    <xf numFmtId="165" fontId="20" fillId="4" borderId="1" xfId="0" applyNumberFormat="1" applyFont="1" applyFill="1" applyBorder="1" applyAlignment="1">
      <alignment horizontal="center" vertical="center" wrapText="1"/>
    </xf>
    <xf numFmtId="2" fontId="20" fillId="6" borderId="1" xfId="0" applyNumberFormat="1"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1" xfId="0" applyFont="1" applyFill="1" applyBorder="1" applyAlignment="1">
      <alignment vertical="center" wrapText="1"/>
    </xf>
    <xf numFmtId="2" fontId="3" fillId="0" borderId="0" xfId="0" applyNumberFormat="1" applyFont="1" applyAlignment="1">
      <alignment horizontal="center" vertical="center"/>
    </xf>
    <xf numFmtId="0" fontId="3" fillId="0" borderId="0" xfId="0" applyFont="1" applyAlignment="1">
      <alignment horizontal="left" vertical="center" wrapText="1"/>
    </xf>
    <xf numFmtId="2" fontId="18" fillId="4" borderId="1" xfId="0" applyNumberFormat="1" applyFont="1" applyFill="1" applyBorder="1" applyAlignment="1">
      <alignment horizontal="center" vertical="center"/>
    </xf>
    <xf numFmtId="165" fontId="25" fillId="6" borderId="1" xfId="0" applyNumberFormat="1" applyFont="1" applyFill="1" applyBorder="1" applyAlignment="1">
      <alignment horizontal="center" vertical="center"/>
    </xf>
    <xf numFmtId="165" fontId="25" fillId="6" borderId="1" xfId="1" applyNumberFormat="1" applyFont="1" applyFill="1" applyBorder="1" applyAlignment="1">
      <alignment horizontal="center" vertical="center"/>
    </xf>
    <xf numFmtId="0" fontId="24" fillId="6" borderId="1" xfId="0" applyFont="1" applyFill="1" applyBorder="1" applyAlignment="1">
      <alignment horizontal="center" vertical="center" wrapText="1"/>
    </xf>
    <xf numFmtId="165" fontId="24" fillId="6" borderId="1" xfId="0" applyNumberFormat="1" applyFont="1" applyFill="1" applyBorder="1" applyAlignment="1">
      <alignment horizontal="center" vertical="center"/>
    </xf>
    <xf numFmtId="165" fontId="3" fillId="6" borderId="1" xfId="0" applyNumberFormat="1" applyFont="1" applyFill="1" applyBorder="1" applyAlignment="1">
      <alignment horizontal="center" vertical="center"/>
    </xf>
    <xf numFmtId="165" fontId="3" fillId="0" borderId="1" xfId="0" applyNumberFormat="1" applyFont="1" applyBorder="1" applyAlignment="1">
      <alignment horizontal="center" vertical="center"/>
    </xf>
    <xf numFmtId="2" fontId="18" fillId="6" borderId="1" xfId="0" applyNumberFormat="1" applyFont="1" applyFill="1" applyBorder="1" applyAlignment="1">
      <alignment horizontal="center" vertical="center"/>
    </xf>
    <xf numFmtId="1" fontId="24" fillId="6" borderId="1" xfId="0" applyNumberFormat="1" applyFont="1" applyFill="1" applyBorder="1" applyAlignment="1">
      <alignment horizontal="center" vertical="center"/>
    </xf>
    <xf numFmtId="2" fontId="18" fillId="4" borderId="1" xfId="0" applyNumberFormat="1" applyFont="1" applyFill="1" applyBorder="1" applyAlignment="1">
      <alignment horizontal="center" vertical="center" wrapText="1"/>
    </xf>
    <xf numFmtId="165" fontId="25" fillId="6" borderId="1" xfId="2" applyNumberFormat="1" applyFont="1" applyFill="1" applyBorder="1" applyAlignment="1">
      <alignment horizontal="center" vertical="center"/>
    </xf>
    <xf numFmtId="169" fontId="3" fillId="4" borderId="1" xfId="0" applyNumberFormat="1" applyFont="1" applyFill="1" applyBorder="1" applyAlignment="1">
      <alignment horizontal="center" vertical="center" wrapText="1"/>
    </xf>
    <xf numFmtId="169" fontId="3" fillId="6" borderId="1" xfId="0" applyNumberFormat="1" applyFont="1" applyFill="1" applyBorder="1" applyAlignment="1">
      <alignment horizontal="center" vertical="center" wrapText="1"/>
    </xf>
    <xf numFmtId="0" fontId="18" fillId="4" borderId="1" xfId="0" applyFont="1" applyFill="1" applyBorder="1" applyAlignment="1">
      <alignment horizontal="center" vertical="center"/>
    </xf>
    <xf numFmtId="0" fontId="20" fillId="4" borderId="1" xfId="0" applyFont="1" applyFill="1" applyBorder="1" applyAlignment="1">
      <alignment horizontal="center" vertical="center"/>
    </xf>
    <xf numFmtId="0" fontId="18" fillId="6" borderId="1" xfId="0" applyFont="1" applyFill="1" applyBorder="1" applyAlignment="1">
      <alignment vertical="center"/>
    </xf>
    <xf numFmtId="0" fontId="20" fillId="6" borderId="1" xfId="0" applyFont="1" applyFill="1" applyBorder="1" applyAlignment="1">
      <alignment vertical="center"/>
    </xf>
    <xf numFmtId="169" fontId="3" fillId="0" borderId="1" xfId="0" applyNumberFormat="1" applyFont="1" applyBorder="1" applyAlignment="1">
      <alignment vertical="center" wrapText="1"/>
    </xf>
    <xf numFmtId="0" fontId="20" fillId="0" borderId="1" xfId="0" applyFont="1" applyBorder="1" applyAlignment="1">
      <alignment vertical="center" wrapText="1"/>
    </xf>
    <xf numFmtId="0" fontId="18" fillId="0" borderId="1" xfId="0" applyFont="1" applyBorder="1" applyAlignment="1">
      <alignment horizontal="center" vertical="center"/>
    </xf>
    <xf numFmtId="165" fontId="20" fillId="6" borderId="1" xfId="0" applyNumberFormat="1" applyFont="1" applyFill="1" applyBorder="1" applyAlignment="1">
      <alignment horizontal="center" vertical="center"/>
    </xf>
    <xf numFmtId="165" fontId="20" fillId="6" borderId="1" xfId="1" applyNumberFormat="1" applyFont="1" applyFill="1" applyBorder="1" applyAlignment="1">
      <alignment horizontal="center" vertical="center"/>
    </xf>
    <xf numFmtId="165" fontId="20" fillId="4" borderId="1" xfId="1" applyNumberFormat="1" applyFont="1" applyFill="1" applyBorder="1" applyAlignment="1">
      <alignment horizontal="center" vertical="center"/>
    </xf>
    <xf numFmtId="0" fontId="20" fillId="6" borderId="1" xfId="0" applyFont="1" applyFill="1" applyBorder="1" applyAlignment="1">
      <alignment vertical="center" wrapText="1"/>
    </xf>
    <xf numFmtId="0" fontId="3" fillId="6" borderId="0" xfId="0" applyFont="1" applyFill="1"/>
    <xf numFmtId="0" fontId="20" fillId="0" borderId="0" xfId="0" applyFont="1"/>
    <xf numFmtId="0" fontId="20" fillId="6" borderId="0" xfId="0" applyFont="1" applyFill="1"/>
    <xf numFmtId="0" fontId="20" fillId="6" borderId="0" xfId="0" applyFont="1" applyFill="1" applyAlignment="1">
      <alignment horizontal="center"/>
    </xf>
    <xf numFmtId="165" fontId="24" fillId="6" borderId="1" xfId="2" applyNumberFormat="1" applyFont="1" applyFill="1" applyBorder="1" applyAlignment="1">
      <alignment horizontal="center" vertical="center"/>
    </xf>
    <xf numFmtId="165" fontId="28" fillId="6" borderId="1" xfId="2" applyNumberFormat="1" applyFont="1" applyFill="1" applyBorder="1" applyAlignment="1">
      <alignment horizontal="center" vertical="center"/>
    </xf>
    <xf numFmtId="165" fontId="3" fillId="6" borderId="1" xfId="2" applyNumberFormat="1" applyFont="1" applyFill="1" applyBorder="1" applyAlignment="1">
      <alignment horizontal="center" vertical="center"/>
    </xf>
    <xf numFmtId="1" fontId="3" fillId="4" borderId="1" xfId="0" applyNumberFormat="1" applyFont="1" applyFill="1" applyBorder="1" applyAlignment="1">
      <alignment horizontal="center" vertical="center"/>
    </xf>
    <xf numFmtId="0" fontId="18" fillId="0" borderId="0" xfId="0" applyFont="1"/>
    <xf numFmtId="169" fontId="3" fillId="0" borderId="0" xfId="0" applyNumberFormat="1" applyFont="1"/>
    <xf numFmtId="2" fontId="18" fillId="0" borderId="0" xfId="0" applyNumberFormat="1" applyFont="1" applyAlignment="1">
      <alignment horizontal="center" vertical="center"/>
    </xf>
    <xf numFmtId="4" fontId="3" fillId="0" borderId="0" xfId="0" applyNumberFormat="1" applyFont="1" applyAlignment="1">
      <alignment vertical="center" wrapText="1"/>
    </xf>
    <xf numFmtId="169" fontId="3" fillId="0" borderId="0" xfId="0" applyNumberFormat="1" applyFont="1" applyAlignment="1">
      <alignment vertical="center" wrapText="1"/>
    </xf>
    <xf numFmtId="0" fontId="18" fillId="6" borderId="1" xfId="0" applyFont="1" applyFill="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0" fillId="6" borderId="1" xfId="0" applyFont="1" applyFill="1" applyBorder="1" applyAlignment="1">
      <alignment horizontal="center" vertical="center"/>
    </xf>
    <xf numFmtId="0" fontId="13" fillId="6" borderId="33" xfId="0" applyFont="1" applyFill="1" applyBorder="1" applyAlignment="1">
      <alignment vertical="center" wrapText="1"/>
    </xf>
    <xf numFmtId="1" fontId="5" fillId="0" borderId="1" xfId="0" applyNumberFormat="1" applyFont="1" applyBorder="1" applyAlignment="1">
      <alignment horizontal="right" vertical="center" wrapText="1"/>
    </xf>
    <xf numFmtId="166" fontId="19" fillId="0" borderId="1" xfId="0" applyNumberFormat="1" applyFont="1" applyBorder="1" applyAlignment="1">
      <alignment horizontal="right" vertical="center" wrapText="1"/>
    </xf>
    <xf numFmtId="166" fontId="19" fillId="4" borderId="1" xfId="0" applyNumberFormat="1" applyFont="1" applyFill="1" applyBorder="1" applyAlignment="1">
      <alignment horizontal="right" vertical="center" wrapText="1"/>
    </xf>
    <xf numFmtId="166" fontId="19" fillId="6" borderId="1" xfId="0" applyNumberFormat="1" applyFont="1" applyFill="1" applyBorder="1" applyAlignment="1">
      <alignment horizontal="right" vertical="center" wrapText="1"/>
    </xf>
    <xf numFmtId="166" fontId="5" fillId="0" borderId="1" xfId="0" applyNumberFormat="1" applyFont="1" applyBorder="1" applyAlignment="1">
      <alignment horizontal="right" vertical="center" wrapText="1"/>
    </xf>
    <xf numFmtId="1" fontId="3" fillId="0" borderId="1" xfId="1" applyNumberFormat="1" applyFont="1" applyFill="1" applyBorder="1" applyAlignment="1">
      <alignment horizontal="center" vertical="center"/>
    </xf>
    <xf numFmtId="2" fontId="18" fillId="0" borderId="1" xfId="0" applyNumberFormat="1" applyFont="1" applyBorder="1" applyAlignment="1">
      <alignment horizontal="center" vertical="center" wrapText="1"/>
    </xf>
    <xf numFmtId="1" fontId="25" fillId="6" borderId="1" xfId="2" applyNumberFormat="1" applyFont="1" applyFill="1" applyBorder="1" applyAlignment="1">
      <alignment horizontal="center" vertical="center"/>
    </xf>
    <xf numFmtId="1" fontId="3" fillId="0" borderId="1" xfId="2" applyNumberFormat="1" applyFont="1" applyFill="1" applyBorder="1" applyAlignment="1">
      <alignment horizontal="center" vertical="center"/>
    </xf>
    <xf numFmtId="1" fontId="3" fillId="4" borderId="1" xfId="2" applyNumberFormat="1" applyFont="1" applyFill="1" applyBorder="1" applyAlignment="1">
      <alignment horizontal="center" vertical="center"/>
    </xf>
    <xf numFmtId="1" fontId="25" fillId="6" borderId="1" xfId="0" applyNumberFormat="1" applyFont="1" applyFill="1" applyBorder="1" applyAlignment="1">
      <alignment horizontal="center" vertical="center"/>
    </xf>
    <xf numFmtId="0" fontId="5" fillId="0" borderId="1" xfId="0" applyFont="1" applyBorder="1" applyAlignment="1">
      <alignment vertical="center"/>
    </xf>
    <xf numFmtId="2" fontId="5" fillId="0" borderId="1" xfId="0" applyNumberFormat="1" applyFont="1" applyBorder="1" applyAlignment="1">
      <alignment vertical="center"/>
    </xf>
    <xf numFmtId="1" fontId="5" fillId="0" borderId="1" xfId="0" applyNumberFormat="1" applyFont="1" applyBorder="1" applyAlignment="1">
      <alignment vertical="center"/>
    </xf>
    <xf numFmtId="1" fontId="24" fillId="6" borderId="1" xfId="2" applyNumberFormat="1" applyFont="1" applyFill="1" applyBorder="1" applyAlignment="1">
      <alignment horizontal="center" vertical="center"/>
    </xf>
    <xf numFmtId="1" fontId="28" fillId="6" borderId="1" xfId="2" applyNumberFormat="1" applyFont="1" applyFill="1" applyBorder="1" applyAlignment="1">
      <alignment horizontal="center" vertical="center"/>
    </xf>
    <xf numFmtId="1" fontId="3" fillId="6" borderId="1" xfId="0" applyNumberFormat="1" applyFont="1" applyFill="1" applyBorder="1" applyAlignment="1">
      <alignment horizontal="center" vertical="center"/>
    </xf>
    <xf numFmtId="0" fontId="10" fillId="7" borderId="21" xfId="0" applyFont="1" applyFill="1" applyBorder="1" applyAlignment="1">
      <alignment horizontal="center" vertical="center"/>
    </xf>
    <xf numFmtId="0" fontId="21" fillId="7" borderId="22" xfId="0" applyFont="1" applyFill="1" applyBorder="1" applyAlignment="1">
      <alignment horizontal="center" vertical="center" wrapText="1"/>
    </xf>
    <xf numFmtId="0" fontId="13" fillId="0" borderId="15" xfId="0" applyFont="1" applyBorder="1" applyAlignment="1">
      <alignment wrapText="1"/>
    </xf>
    <xf numFmtId="0" fontId="13" fillId="0" borderId="18" xfId="0" applyFont="1" applyBorder="1" applyAlignment="1">
      <alignment vertical="center" wrapText="1"/>
    </xf>
    <xf numFmtId="0" fontId="3" fillId="6" borderId="1" xfId="0" applyFont="1" applyFill="1" applyBorder="1"/>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4" fontId="22" fillId="0" borderId="16" xfId="0" applyNumberFormat="1" applyFont="1" applyBorder="1" applyAlignment="1">
      <alignment horizontal="center" vertical="center"/>
    </xf>
    <xf numFmtId="4" fontId="22" fillId="0" borderId="1" xfId="0" applyNumberFormat="1" applyFont="1" applyBorder="1" applyAlignment="1">
      <alignment horizontal="center" vertical="center" wrapText="1"/>
    </xf>
    <xf numFmtId="0" fontId="14" fillId="0" borderId="0" xfId="0" applyFont="1"/>
    <xf numFmtId="0" fontId="14" fillId="0" borderId="0" xfId="0" applyFont="1" applyAlignment="1">
      <alignment horizontal="center"/>
    </xf>
    <xf numFmtId="0" fontId="15" fillId="6" borderId="0" xfId="0" applyFont="1" applyFill="1" applyAlignment="1">
      <alignment horizontal="center" vertical="center"/>
    </xf>
    <xf numFmtId="0" fontId="15" fillId="0" borderId="0" xfId="0" applyFont="1" applyAlignment="1">
      <alignment horizontal="center" vertical="center"/>
    </xf>
    <xf numFmtId="0" fontId="11" fillId="6" borderId="0" xfId="0" applyFont="1" applyFill="1" applyAlignment="1">
      <alignment vertical="center"/>
    </xf>
    <xf numFmtId="0" fontId="12" fillId="6" borderId="0" xfId="0" applyFont="1" applyFill="1"/>
    <xf numFmtId="0" fontId="13" fillId="10" borderId="1" xfId="0" applyFont="1" applyFill="1" applyBorder="1" applyAlignment="1">
      <alignment vertical="center" wrapText="1"/>
    </xf>
    <xf numFmtId="2" fontId="12" fillId="6" borderId="0" xfId="0" applyNumberFormat="1" applyFont="1" applyFill="1" applyAlignment="1">
      <alignment horizontal="center" vertical="center"/>
    </xf>
    <xf numFmtId="2" fontId="12" fillId="6" borderId="0" xfId="0" applyNumberFormat="1" applyFont="1" applyFill="1" applyAlignment="1">
      <alignment horizontal="center"/>
    </xf>
    <xf numFmtId="0" fontId="21" fillId="10" borderId="1" xfId="0" applyFont="1" applyFill="1" applyBorder="1" applyAlignment="1">
      <alignment horizontal="center" vertical="center" wrapText="1"/>
    </xf>
    <xf numFmtId="0" fontId="21" fillId="7" borderId="1" xfId="0" applyFont="1" applyFill="1" applyBorder="1" applyAlignment="1">
      <alignment horizontal="center" vertical="center" wrapText="1"/>
    </xf>
    <xf numFmtId="0" fontId="11" fillId="10" borderId="15" xfId="0" applyFont="1" applyFill="1" applyBorder="1" applyAlignment="1">
      <alignment horizontal="center" vertical="center" wrapText="1"/>
    </xf>
    <xf numFmtId="0" fontId="21" fillId="10" borderId="15" xfId="0" applyFont="1" applyFill="1" applyBorder="1" applyAlignment="1">
      <alignment horizontal="center" vertical="center" wrapText="1"/>
    </xf>
    <xf numFmtId="0" fontId="13" fillId="0" borderId="1" xfId="0" applyFont="1" applyBorder="1" applyAlignment="1">
      <alignment horizontal="left" vertical="center" wrapText="1"/>
    </xf>
    <xf numFmtId="4" fontId="13" fillId="0" borderId="15" xfId="0" applyNumberFormat="1" applyFont="1" applyBorder="1" applyAlignment="1">
      <alignment horizontal="center" vertical="center" wrapText="1"/>
    </xf>
    <xf numFmtId="0" fontId="13" fillId="0" borderId="15" xfId="0" applyFont="1" applyBorder="1" applyAlignment="1">
      <alignment horizontal="center" vertical="center" wrapText="1"/>
    </xf>
    <xf numFmtId="0" fontId="13" fillId="6" borderId="16" xfId="0" applyFont="1" applyFill="1" applyBorder="1" applyAlignment="1">
      <alignment horizontal="center" vertical="center" wrapText="1"/>
    </xf>
    <xf numFmtId="0" fontId="13" fillId="6" borderId="20" xfId="0" applyFont="1" applyFill="1" applyBorder="1" applyAlignment="1">
      <alignment horizontal="center" vertical="center" wrapText="1"/>
    </xf>
    <xf numFmtId="0" fontId="22" fillId="0" borderId="16" xfId="0" applyFont="1" applyBorder="1" applyAlignment="1">
      <alignment horizontal="center" vertical="center" wrapText="1"/>
    </xf>
    <xf numFmtId="0" fontId="13" fillId="0" borderId="16" xfId="0" applyFont="1" applyBorder="1" applyAlignment="1">
      <alignment horizontal="center" vertical="center" wrapText="1"/>
    </xf>
    <xf numFmtId="4" fontId="22" fillId="0" borderId="15" xfId="0" applyNumberFormat="1" applyFont="1" applyBorder="1" applyAlignment="1">
      <alignment horizontal="center" vertical="center" wrapText="1"/>
    </xf>
    <xf numFmtId="2" fontId="3" fillId="6" borderId="1" xfId="0" applyNumberFormat="1" applyFont="1" applyFill="1" applyBorder="1" applyAlignment="1">
      <alignment horizontal="center" vertical="center"/>
    </xf>
    <xf numFmtId="0" fontId="3" fillId="0" borderId="3" xfId="0" applyFont="1" applyBorder="1" applyAlignment="1">
      <alignment horizontal="center" vertical="center" wrapText="1"/>
    </xf>
    <xf numFmtId="0" fontId="18" fillId="6" borderId="3" xfId="0" applyFont="1" applyFill="1" applyBorder="1" applyAlignment="1">
      <alignment vertical="center"/>
    </xf>
    <xf numFmtId="0" fontId="18" fillId="4" borderId="1" xfId="0" applyFont="1" applyFill="1" applyBorder="1" applyAlignment="1">
      <alignment vertical="center"/>
    </xf>
    <xf numFmtId="165" fontId="24" fillId="4" borderId="1" xfId="2" applyNumberFormat="1" applyFont="1" applyFill="1" applyBorder="1" applyAlignment="1">
      <alignment horizontal="center" vertical="center"/>
    </xf>
    <xf numFmtId="1" fontId="24" fillId="4" borderId="1" xfId="2" applyNumberFormat="1" applyFont="1" applyFill="1" applyBorder="1" applyAlignment="1">
      <alignment horizontal="center" vertical="center"/>
    </xf>
    <xf numFmtId="165" fontId="28" fillId="4" borderId="1" xfId="2" applyNumberFormat="1" applyFont="1" applyFill="1" applyBorder="1" applyAlignment="1">
      <alignment horizontal="center" vertical="center"/>
    </xf>
    <xf numFmtId="1" fontId="28" fillId="4" borderId="1" xfId="2" applyNumberFormat="1" applyFont="1" applyFill="1" applyBorder="1" applyAlignment="1">
      <alignment horizontal="center" vertical="center"/>
    </xf>
    <xf numFmtId="0" fontId="23" fillId="0" borderId="1" xfId="0" applyFont="1" applyBorder="1" applyAlignment="1">
      <alignment vertical="center" wrapText="1"/>
    </xf>
    <xf numFmtId="0" fontId="23" fillId="4" borderId="1" xfId="0" applyFont="1" applyFill="1" applyBorder="1" applyAlignment="1">
      <alignment vertical="center" wrapText="1"/>
    </xf>
    <xf numFmtId="165" fontId="25" fillId="4" borderId="1" xfId="1" applyNumberFormat="1" applyFont="1" applyFill="1" applyBorder="1" applyAlignment="1">
      <alignment horizontal="center" vertical="center"/>
    </xf>
    <xf numFmtId="1" fontId="25" fillId="4" borderId="1" xfId="0" applyNumberFormat="1" applyFont="1" applyFill="1" applyBorder="1" applyAlignment="1">
      <alignment horizontal="center" vertical="center"/>
    </xf>
    <xf numFmtId="165" fontId="25" fillId="4" borderId="1" xfId="2" applyNumberFormat="1" applyFont="1" applyFill="1" applyBorder="1" applyAlignment="1">
      <alignment horizontal="center" vertical="center"/>
    </xf>
    <xf numFmtId="1" fontId="25" fillId="4" borderId="1" xfId="2" applyNumberFormat="1" applyFont="1" applyFill="1" applyBorder="1" applyAlignment="1">
      <alignment horizontal="center" vertical="center"/>
    </xf>
    <xf numFmtId="165" fontId="25" fillId="4" borderId="1" xfId="0" applyNumberFormat="1" applyFont="1" applyFill="1" applyBorder="1" applyAlignment="1">
      <alignment horizontal="center" vertical="center"/>
    </xf>
    <xf numFmtId="1" fontId="24" fillId="4" borderId="1" xfId="0" applyNumberFormat="1" applyFont="1" applyFill="1" applyBorder="1" applyAlignment="1">
      <alignment horizontal="center" vertical="center"/>
    </xf>
    <xf numFmtId="0" fontId="3" fillId="6" borderId="1" xfId="0" applyFont="1" applyFill="1" applyBorder="1" applyAlignment="1">
      <alignment horizontal="center"/>
    </xf>
    <xf numFmtId="0" fontId="5" fillId="6" borderId="1" xfId="0" applyFont="1" applyFill="1" applyBorder="1" applyAlignment="1">
      <alignment vertical="center"/>
    </xf>
    <xf numFmtId="0" fontId="20" fillId="4" borderId="1" xfId="0" applyFont="1" applyFill="1" applyBorder="1" applyAlignment="1">
      <alignment vertical="center"/>
    </xf>
    <xf numFmtId="0" fontId="3" fillId="0" borderId="1" xfId="2" applyFont="1" applyFill="1" applyBorder="1" applyAlignment="1">
      <alignment vertical="center"/>
    </xf>
    <xf numFmtId="0" fontId="3" fillId="6" borderId="1" xfId="2" applyFont="1" applyFill="1" applyBorder="1" applyAlignment="1">
      <alignment vertical="center"/>
    </xf>
    <xf numFmtId="0" fontId="29" fillId="0" borderId="1" xfId="0" applyFont="1" applyBorder="1" applyAlignment="1">
      <alignment horizontal="center" vertical="center" wrapText="1"/>
    </xf>
    <xf numFmtId="2" fontId="30" fillId="0" borderId="1" xfId="0" applyNumberFormat="1" applyFont="1" applyBorder="1" applyAlignment="1">
      <alignment horizontal="center" vertical="center" wrapText="1"/>
    </xf>
    <xf numFmtId="1" fontId="29" fillId="0" borderId="1" xfId="0" applyNumberFormat="1" applyFont="1" applyBorder="1" applyAlignment="1">
      <alignment horizontal="center" vertical="center" wrapText="1"/>
    </xf>
    <xf numFmtId="0" fontId="3" fillId="0" borderId="1" xfId="0" applyFont="1" applyBorder="1" applyAlignment="1">
      <alignment vertical="center"/>
    </xf>
    <xf numFmtId="0" fontId="3" fillId="4" borderId="1" xfId="0" applyFont="1" applyFill="1" applyBorder="1" applyAlignment="1">
      <alignment vertical="center"/>
    </xf>
    <xf numFmtId="0" fontId="25" fillId="6" borderId="1" xfId="2" applyFont="1" applyFill="1" applyBorder="1" applyAlignment="1">
      <alignment vertical="center"/>
    </xf>
    <xf numFmtId="0" fontId="25" fillId="4" borderId="1" xfId="2" applyFont="1" applyFill="1" applyBorder="1" applyAlignment="1">
      <alignment vertical="center"/>
    </xf>
    <xf numFmtId="0" fontId="25" fillId="6" borderId="1" xfId="1" applyFont="1" applyFill="1" applyBorder="1" applyAlignment="1">
      <alignment vertical="center"/>
    </xf>
    <xf numFmtId="0" fontId="25" fillId="4" borderId="1" xfId="1" applyFont="1" applyFill="1" applyBorder="1" applyAlignment="1">
      <alignment vertical="center"/>
    </xf>
    <xf numFmtId="0" fontId="5" fillId="0" borderId="7" xfId="0" applyFont="1" applyBorder="1" applyAlignment="1">
      <alignment horizontal="center" vertical="center" wrapText="1"/>
    </xf>
    <xf numFmtId="0" fontId="13"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2" fontId="5" fillId="4" borderId="1" xfId="0" applyNumberFormat="1" applyFont="1" applyFill="1" applyBorder="1" applyAlignment="1">
      <alignment horizontal="center" vertical="center"/>
    </xf>
    <xf numFmtId="0" fontId="13" fillId="6" borderId="15" xfId="0" applyFont="1" applyFill="1" applyBorder="1" applyAlignment="1">
      <alignment horizontal="center" vertical="center" wrapText="1"/>
    </xf>
    <xf numFmtId="2" fontId="13" fillId="10" borderId="1" xfId="0" applyNumberFormat="1" applyFont="1" applyFill="1" applyBorder="1" applyAlignment="1">
      <alignment horizontal="center" vertical="center" wrapText="1"/>
    </xf>
    <xf numFmtId="2" fontId="13" fillId="10" borderId="1" xfId="0" applyNumberFormat="1" applyFont="1" applyFill="1" applyBorder="1" applyAlignment="1">
      <alignment horizontal="center" vertical="center"/>
    </xf>
    <xf numFmtId="4" fontId="34" fillId="0" borderId="1" xfId="0" applyNumberFormat="1" applyFont="1" applyBorder="1" applyAlignment="1">
      <alignment horizontal="center" vertical="center"/>
    </xf>
    <xf numFmtId="0" fontId="8" fillId="0" borderId="7" xfId="0" applyFont="1" applyBorder="1" applyAlignment="1">
      <alignment horizontal="left" vertical="center" wrapText="1"/>
    </xf>
    <xf numFmtId="0" fontId="9" fillId="6" borderId="1" xfId="0" applyFont="1" applyFill="1" applyBorder="1" applyAlignment="1">
      <alignment horizontal="left" vertical="center" wrapText="1"/>
    </xf>
    <xf numFmtId="4" fontId="8" fillId="6" borderId="1" xfId="0" quotePrefix="1" applyNumberFormat="1" applyFont="1" applyFill="1" applyBorder="1" applyAlignment="1">
      <alignment horizontal="center" vertical="center"/>
    </xf>
    <xf numFmtId="2" fontId="8" fillId="0" borderId="7" xfId="0" applyNumberFormat="1" applyFont="1" applyBorder="1" applyAlignment="1">
      <alignment horizontal="center" vertical="center"/>
    </xf>
    <xf numFmtId="4" fontId="8" fillId="0" borderId="7" xfId="0" applyNumberFormat="1" applyFont="1" applyBorder="1" applyAlignment="1">
      <alignment horizontal="center" vertical="center"/>
    </xf>
    <xf numFmtId="167"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11" fillId="16" borderId="32" xfId="0" applyFont="1" applyFill="1" applyBorder="1" applyAlignment="1">
      <alignment horizontal="center" vertical="center"/>
    </xf>
    <xf numFmtId="0" fontId="13" fillId="0" borderId="44" xfId="0" applyFont="1" applyBorder="1" applyAlignment="1">
      <alignment wrapText="1"/>
    </xf>
    <xf numFmtId="0" fontId="3" fillId="0" borderId="7" xfId="0" applyFont="1" applyBorder="1"/>
    <xf numFmtId="0" fontId="8" fillId="0" borderId="1" xfId="0" applyFont="1" applyBorder="1" applyAlignment="1">
      <alignment vertical="center" wrapText="1"/>
    </xf>
    <xf numFmtId="0" fontId="14" fillId="0" borderId="40" xfId="0" applyFont="1" applyBorder="1" applyAlignment="1">
      <alignment horizontal="center" vertical="center"/>
    </xf>
    <xf numFmtId="0" fontId="21" fillId="13" borderId="1" xfId="0" applyFont="1" applyFill="1" applyBorder="1" applyAlignment="1">
      <alignment horizontal="center" vertical="center" wrapText="1"/>
    </xf>
    <xf numFmtId="0" fontId="35" fillId="6" borderId="15"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39" fillId="6" borderId="16" xfId="0" applyFont="1" applyFill="1" applyBorder="1" applyAlignment="1">
      <alignment horizontal="center" vertical="center" wrapText="1"/>
    </xf>
    <xf numFmtId="164" fontId="7" fillId="6" borderId="1" xfId="0" applyNumberFormat="1" applyFont="1" applyFill="1" applyBorder="1" applyAlignment="1">
      <alignment horizontal="center"/>
    </xf>
    <xf numFmtId="164" fontId="7" fillId="6" borderId="19" xfId="0" applyNumberFormat="1" applyFont="1" applyFill="1" applyBorder="1" applyAlignment="1">
      <alignment horizontal="center"/>
    </xf>
    <xf numFmtId="0" fontId="5" fillId="0" borderId="6" xfId="0" applyFont="1" applyBorder="1" applyAlignment="1">
      <alignment horizontal="center" vertical="center" wrapText="1"/>
    </xf>
    <xf numFmtId="0" fontId="3" fillId="6" borderId="7" xfId="0" applyFont="1" applyFill="1" applyBorder="1" applyAlignment="1">
      <alignment horizontal="center" vertical="center"/>
    </xf>
    <xf numFmtId="0" fontId="3" fillId="0" borderId="12" xfId="0" applyFont="1" applyBorder="1" applyAlignment="1">
      <alignment horizontal="center" vertical="center" wrapText="1"/>
    </xf>
    <xf numFmtId="0" fontId="8" fillId="6" borderId="1" xfId="0" applyFont="1" applyFill="1" applyBorder="1" applyAlignment="1">
      <alignment vertical="center" wrapText="1"/>
    </xf>
    <xf numFmtId="2" fontId="36" fillId="6" borderId="1" xfId="0" applyNumberFormat="1" applyFont="1" applyFill="1" applyBorder="1" applyAlignment="1">
      <alignment horizontal="center" vertical="center" wrapText="1"/>
    </xf>
    <xf numFmtId="4" fontId="36" fillId="6" borderId="1" xfId="0" applyNumberFormat="1" applyFont="1" applyFill="1" applyBorder="1" applyAlignment="1">
      <alignment horizontal="center" vertical="center"/>
    </xf>
    <xf numFmtId="0" fontId="36" fillId="6" borderId="1" xfId="0" applyFont="1" applyFill="1" applyBorder="1" applyAlignment="1">
      <alignment horizontal="center" vertical="center"/>
    </xf>
    <xf numFmtId="0" fontId="36" fillId="6" borderId="1" xfId="0" applyFont="1" applyFill="1" applyBorder="1" applyAlignment="1">
      <alignment vertical="center" wrapText="1"/>
    </xf>
    <xf numFmtId="2" fontId="36" fillId="6" borderId="1" xfId="0" applyNumberFormat="1" applyFont="1" applyFill="1" applyBorder="1" applyAlignment="1">
      <alignment horizontal="center" vertical="center"/>
    </xf>
    <xf numFmtId="167" fontId="36" fillId="6" borderId="1" xfId="0" applyNumberFormat="1" applyFont="1" applyFill="1" applyBorder="1" applyAlignment="1">
      <alignment horizontal="right" vertical="center"/>
    </xf>
    <xf numFmtId="0" fontId="8" fillId="6" borderId="1" xfId="0" applyFont="1" applyFill="1" applyBorder="1" applyAlignment="1">
      <alignment horizontal="left" vertical="center" wrapText="1"/>
    </xf>
    <xf numFmtId="2" fontId="8" fillId="6" borderId="1" xfId="0" applyNumberFormat="1" applyFont="1" applyFill="1" applyBorder="1" applyAlignment="1">
      <alignment horizontal="center" vertical="center" wrapText="1"/>
    </xf>
    <xf numFmtId="2" fontId="9" fillId="6" borderId="1" xfId="0" applyNumberFormat="1" applyFont="1" applyFill="1" applyBorder="1" applyAlignment="1">
      <alignment horizontal="center" vertical="center" wrapText="1"/>
    </xf>
    <xf numFmtId="4" fontId="9" fillId="6" borderId="1" xfId="0" applyNumberFormat="1" applyFont="1" applyFill="1" applyBorder="1" applyAlignment="1">
      <alignment horizontal="center" vertical="center" wrapText="1"/>
    </xf>
    <xf numFmtId="167" fontId="9" fillId="6" borderId="1" xfId="0" applyNumberFormat="1" applyFont="1" applyFill="1" applyBorder="1" applyAlignment="1">
      <alignment horizontal="center" vertical="center"/>
    </xf>
    <xf numFmtId="0" fontId="9" fillId="6" borderId="1" xfId="0" applyFont="1" applyFill="1" applyBorder="1" applyAlignment="1">
      <alignment horizontal="center" vertical="center" wrapText="1"/>
    </xf>
    <xf numFmtId="0" fontId="9" fillId="6" borderId="1" xfId="0" applyFont="1" applyFill="1" applyBorder="1" applyAlignment="1">
      <alignment horizontal="center" vertical="center"/>
    </xf>
    <xf numFmtId="4" fontId="34" fillId="6" borderId="1" xfId="0" applyNumberFormat="1" applyFont="1" applyFill="1" applyBorder="1" applyAlignment="1">
      <alignment horizontal="center" vertical="center"/>
    </xf>
    <xf numFmtId="0" fontId="45" fillId="6" borderId="0" xfId="0" applyFont="1" applyFill="1" applyAlignment="1">
      <alignment vertical="center" wrapText="1"/>
    </xf>
    <xf numFmtId="0" fontId="44" fillId="0" borderId="0" xfId="0" applyFont="1" applyAlignment="1">
      <alignment horizontal="center" vertical="center"/>
    </xf>
    <xf numFmtId="0" fontId="43" fillId="0" borderId="0" xfId="0" applyFont="1" applyAlignment="1">
      <alignment horizontal="center" vertical="center" wrapText="1"/>
    </xf>
    <xf numFmtId="0" fontId="12" fillId="0" borderId="13" xfId="0" applyFont="1" applyBorder="1" applyAlignment="1">
      <alignment horizontal="left" vertical="center"/>
    </xf>
    <xf numFmtId="2" fontId="10" fillId="13" borderId="1" xfId="0" applyNumberFormat="1" applyFont="1" applyFill="1" applyBorder="1" applyAlignment="1">
      <alignment horizontal="center" vertical="center"/>
    </xf>
    <xf numFmtId="2" fontId="10" fillId="13" borderId="1" xfId="0" applyNumberFormat="1" applyFont="1" applyFill="1" applyBorder="1" applyAlignment="1">
      <alignment horizontal="center" vertical="center" wrapText="1"/>
    </xf>
    <xf numFmtId="2" fontId="10" fillId="9" borderId="1" xfId="0" applyNumberFormat="1" applyFont="1" applyFill="1" applyBorder="1" applyAlignment="1">
      <alignment horizontal="center" vertical="center"/>
    </xf>
    <xf numFmtId="2" fontId="10" fillId="9" borderId="1" xfId="0" applyNumberFormat="1" applyFont="1" applyFill="1" applyBorder="1" applyAlignment="1">
      <alignment horizontal="center" vertical="center" wrapText="1"/>
    </xf>
    <xf numFmtId="2" fontId="10" fillId="11" borderId="1" xfId="0" applyNumberFormat="1" applyFont="1" applyFill="1" applyBorder="1" applyAlignment="1">
      <alignment horizontal="center" vertical="center"/>
    </xf>
    <xf numFmtId="2" fontId="10" fillId="11" borderId="16" xfId="0" applyNumberFormat="1" applyFont="1" applyFill="1" applyBorder="1" applyAlignment="1">
      <alignment horizontal="center" vertical="center" wrapText="1"/>
    </xf>
    <xf numFmtId="0" fontId="7" fillId="6" borderId="19" xfId="0" applyFont="1" applyFill="1" applyBorder="1" applyAlignment="1">
      <alignment horizontal="center"/>
    </xf>
    <xf numFmtId="0" fontId="0" fillId="6" borderId="20" xfId="0" applyFill="1" applyBorder="1" applyAlignment="1">
      <alignment horizontal="center"/>
    </xf>
    <xf numFmtId="0" fontId="35" fillId="6" borderId="15" xfId="0" applyFont="1" applyFill="1" applyBorder="1" applyAlignment="1">
      <alignment horizontal="center" wrapText="1"/>
    </xf>
    <xf numFmtId="164" fontId="35" fillId="6" borderId="1" xfId="0" applyNumberFormat="1" applyFont="1" applyFill="1" applyBorder="1" applyAlignment="1">
      <alignment horizontal="center" vertical="center" wrapText="1"/>
    </xf>
    <xf numFmtId="164" fontId="39" fillId="6" borderId="24" xfId="0" applyNumberFormat="1" applyFont="1" applyFill="1" applyBorder="1" applyAlignment="1">
      <alignment horizontal="center" vertical="center" wrapText="1"/>
    </xf>
    <xf numFmtId="0" fontId="35" fillId="6" borderId="18" xfId="0" applyFont="1" applyFill="1" applyBorder="1" applyAlignment="1">
      <alignment horizontal="center" wrapText="1"/>
    </xf>
    <xf numFmtId="0" fontId="13" fillId="6" borderId="2" xfId="0" applyFont="1" applyFill="1" applyBorder="1" applyAlignment="1">
      <alignment wrapText="1"/>
    </xf>
    <xf numFmtId="0" fontId="35" fillId="6" borderId="16" xfId="0" applyFont="1" applyFill="1" applyBorder="1" applyAlignment="1">
      <alignment horizontal="center" vertical="center" wrapText="1"/>
    </xf>
    <xf numFmtId="2" fontId="5" fillId="4" borderId="1" xfId="0" applyNumberFormat="1" applyFont="1" applyFill="1" applyBorder="1" applyAlignment="1">
      <alignment horizontal="center" vertical="center" wrapText="1"/>
    </xf>
    <xf numFmtId="0" fontId="42" fillId="6" borderId="0" xfId="0" applyFont="1" applyFill="1" applyAlignment="1">
      <alignment horizontal="left" vertical="center" wrapText="1"/>
    </xf>
    <xf numFmtId="0" fontId="42" fillId="6" borderId="40" xfId="0" applyFont="1" applyFill="1" applyBorder="1" applyAlignment="1">
      <alignment horizontal="left" vertical="center" wrapText="1"/>
    </xf>
    <xf numFmtId="0" fontId="42" fillId="6" borderId="46" xfId="0" applyFont="1" applyFill="1" applyBorder="1" applyAlignment="1">
      <alignment horizontal="left" vertical="center" wrapText="1"/>
    </xf>
    <xf numFmtId="2" fontId="38" fillId="0" borderId="1" xfId="0" applyNumberFormat="1" applyFont="1" applyBorder="1" applyAlignment="1">
      <alignment horizontal="center" vertical="center"/>
    </xf>
    <xf numFmtId="2" fontId="38" fillId="4" borderId="1" xfId="0" applyNumberFormat="1" applyFont="1" applyFill="1" applyBorder="1" applyAlignment="1">
      <alignment horizontal="center" vertical="center"/>
    </xf>
    <xf numFmtId="2" fontId="38" fillId="6" borderId="1" xfId="0" applyNumberFormat="1" applyFont="1" applyFill="1" applyBorder="1" applyAlignment="1">
      <alignment horizontal="center" vertical="center"/>
    </xf>
    <xf numFmtId="4" fontId="38" fillId="0" borderId="1" xfId="0" applyNumberFormat="1" applyFont="1" applyBorder="1" applyAlignment="1">
      <alignment horizontal="center" vertical="center" wrapText="1"/>
    </xf>
    <xf numFmtId="4" fontId="38" fillId="4" borderId="1" xfId="0" applyNumberFormat="1" applyFont="1" applyFill="1" applyBorder="1" applyAlignment="1">
      <alignment horizontal="center" vertical="center" wrapText="1"/>
    </xf>
    <xf numFmtId="4" fontId="38" fillId="6" borderId="1" xfId="0" applyNumberFormat="1" applyFont="1" applyFill="1" applyBorder="1" applyAlignment="1">
      <alignment horizontal="center" vertical="center" wrapText="1"/>
    </xf>
    <xf numFmtId="0" fontId="26" fillId="6" borderId="18" xfId="0" applyFont="1" applyFill="1" applyBorder="1" applyAlignment="1">
      <alignment horizontal="center" vertical="center" wrapText="1"/>
    </xf>
    <xf numFmtId="0" fontId="12" fillId="8" borderId="43" xfId="0" applyFont="1" applyFill="1" applyBorder="1" applyAlignment="1">
      <alignment horizontal="center" vertical="center"/>
    </xf>
    <xf numFmtId="0" fontId="11" fillId="8" borderId="42" xfId="0" applyFont="1" applyFill="1" applyBorder="1"/>
    <xf numFmtId="0" fontId="12" fillId="0" borderId="21" xfId="0" applyFont="1" applyBorder="1"/>
    <xf numFmtId="2" fontId="12" fillId="0" borderId="22" xfId="0" applyNumberFormat="1" applyFont="1" applyBorder="1" applyAlignment="1">
      <alignment horizontal="center" vertical="center"/>
    </xf>
    <xf numFmtId="0" fontId="38" fillId="0" borderId="1" xfId="2" applyFont="1" applyFill="1" applyBorder="1" applyAlignment="1">
      <alignment vertical="center"/>
    </xf>
    <xf numFmtId="0" fontId="38" fillId="6" borderId="1" xfId="2" applyFont="1" applyFill="1" applyBorder="1" applyAlignment="1">
      <alignment vertical="center"/>
    </xf>
    <xf numFmtId="0" fontId="44" fillId="6" borderId="33" xfId="0" applyFont="1" applyFill="1" applyBorder="1" applyAlignment="1">
      <alignment horizontal="center" vertical="center"/>
    </xf>
    <xf numFmtId="0" fontId="43" fillId="6" borderId="47" xfId="0" applyFont="1" applyFill="1" applyBorder="1" applyAlignment="1">
      <alignment horizontal="center" vertical="center" wrapText="1"/>
    </xf>
    <xf numFmtId="0" fontId="44" fillId="6" borderId="1" xfId="0" applyFont="1" applyFill="1" applyBorder="1" applyAlignment="1">
      <alignment horizontal="center" vertical="center"/>
    </xf>
    <xf numFmtId="0" fontId="43" fillId="6" borderId="1" xfId="0" applyFont="1" applyFill="1" applyBorder="1" applyAlignment="1">
      <alignment horizontal="center" vertical="center" wrapText="1"/>
    </xf>
    <xf numFmtId="0" fontId="44" fillId="6"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6" fillId="0" borderId="0" xfId="0" applyFont="1" applyAlignment="1">
      <alignment horizont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2" fontId="18" fillId="0" borderId="1" xfId="0" applyNumberFormat="1" applyFont="1" applyBorder="1" applyAlignment="1">
      <alignment horizontal="center" vertical="center"/>
    </xf>
    <xf numFmtId="0" fontId="18" fillId="0" borderId="1" xfId="0" applyFont="1" applyBorder="1" applyAlignment="1">
      <alignment horizontal="center" vertical="center"/>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2" xfId="0" applyFont="1" applyBorder="1" applyAlignment="1">
      <alignment horizontal="center" vertical="center" wrapText="1"/>
    </xf>
    <xf numFmtId="0" fontId="3"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2" fontId="20" fillId="0" borderId="1" xfId="0" applyNumberFormat="1" applyFont="1" applyBorder="1" applyAlignment="1">
      <alignment horizontal="center" vertical="center"/>
    </xf>
    <xf numFmtId="0" fontId="18" fillId="6" borderId="1" xfId="0" applyFont="1" applyFill="1" applyBorder="1" applyAlignment="1">
      <alignment horizontal="center" vertical="center"/>
    </xf>
    <xf numFmtId="2" fontId="18" fillId="0" borderId="1" xfId="0" applyNumberFormat="1" applyFont="1" applyBorder="1" applyAlignment="1">
      <alignment horizontal="center" vertical="center" wrapText="1"/>
    </xf>
    <xf numFmtId="169" fontId="3" fillId="0" borderId="1" xfId="0" applyNumberFormat="1" applyFont="1" applyBorder="1" applyAlignment="1">
      <alignment horizontal="center" vertical="center" wrapText="1"/>
    </xf>
    <xf numFmtId="0" fontId="20" fillId="6" borderId="1" xfId="0" applyFont="1" applyFill="1" applyBorder="1" applyAlignment="1">
      <alignment horizontal="left" vertical="center" wrapText="1"/>
    </xf>
    <xf numFmtId="0" fontId="5" fillId="0" borderId="1" xfId="0" applyFont="1" applyBorder="1" applyAlignment="1">
      <alignment horizontal="center" vertical="center"/>
    </xf>
    <xf numFmtId="0" fontId="3" fillId="6" borderId="7" xfId="0" applyFont="1" applyFill="1" applyBorder="1" applyAlignment="1">
      <alignment horizontal="center" vertical="center"/>
    </xf>
    <xf numFmtId="0" fontId="18" fillId="4" borderId="1" xfId="0" applyFont="1" applyFill="1" applyBorder="1" applyAlignment="1">
      <alignment horizontal="center" vertical="center"/>
    </xf>
    <xf numFmtId="0" fontId="20" fillId="6" borderId="1" xfId="0" applyFont="1" applyFill="1" applyBorder="1" applyAlignment="1">
      <alignment horizontal="center" vertical="center"/>
    </xf>
    <xf numFmtId="2" fontId="13" fillId="6" borderId="3" xfId="0" applyNumberFormat="1" applyFont="1" applyFill="1" applyBorder="1" applyAlignment="1">
      <alignment horizontal="center" vertical="center" wrapText="1"/>
    </xf>
    <xf numFmtId="2" fontId="13" fillId="6" borderId="4" xfId="0" applyNumberFormat="1" applyFont="1" applyFill="1" applyBorder="1" applyAlignment="1">
      <alignment horizontal="center" vertical="center" wrapText="1"/>
    </xf>
    <xf numFmtId="2" fontId="13" fillId="6" borderId="5" xfId="0" applyNumberFormat="1" applyFont="1" applyFill="1" applyBorder="1" applyAlignment="1">
      <alignment horizontal="center" vertical="center" wrapText="1"/>
    </xf>
    <xf numFmtId="0" fontId="13" fillId="6" borderId="1" xfId="0" applyFont="1" applyFill="1" applyBorder="1" applyAlignment="1">
      <alignment horizontal="center" vertical="center" wrapText="1"/>
    </xf>
    <xf numFmtId="2" fontId="13" fillId="6" borderId="3" xfId="0" applyNumberFormat="1" applyFont="1" applyFill="1" applyBorder="1" applyAlignment="1">
      <alignment horizontal="center" vertical="center"/>
    </xf>
    <xf numFmtId="2" fontId="13" fillId="6" borderId="4" xfId="0" applyNumberFormat="1" applyFont="1" applyFill="1" applyBorder="1" applyAlignment="1">
      <alignment horizontal="center" vertical="center"/>
    </xf>
    <xf numFmtId="2" fontId="13" fillId="6" borderId="5" xfId="0" applyNumberFormat="1" applyFont="1" applyFill="1" applyBorder="1" applyAlignment="1">
      <alignment horizontal="center" vertical="center"/>
    </xf>
    <xf numFmtId="0" fontId="12" fillId="0" borderId="0" xfId="0" applyFont="1" applyAlignment="1">
      <alignment horizontal="left" wrapText="1"/>
    </xf>
    <xf numFmtId="0" fontId="11" fillId="11" borderId="3" xfId="0" applyFont="1" applyFill="1" applyBorder="1" applyAlignment="1">
      <alignment horizontal="center" vertical="center" wrapText="1"/>
    </xf>
    <xf numFmtId="0" fontId="11" fillId="11" borderId="24" xfId="0" applyFont="1" applyFill="1" applyBorder="1" applyAlignment="1">
      <alignment horizontal="center" vertical="center" wrapText="1"/>
    </xf>
    <xf numFmtId="0" fontId="11" fillId="9" borderId="3" xfId="0" applyFont="1" applyFill="1" applyBorder="1" applyAlignment="1">
      <alignment horizontal="center" vertical="center"/>
    </xf>
    <xf numFmtId="0" fontId="11" fillId="9" borderId="5" xfId="0" applyFont="1" applyFill="1" applyBorder="1" applyAlignment="1">
      <alignment horizontal="center" vertical="center"/>
    </xf>
    <xf numFmtId="0" fontId="11" fillId="13" borderId="3" xfId="0" applyFont="1" applyFill="1" applyBorder="1" applyAlignment="1">
      <alignment horizontal="center" vertical="center"/>
    </xf>
    <xf numFmtId="0" fontId="11" fillId="13" borderId="5" xfId="0" applyFont="1" applyFill="1" applyBorder="1" applyAlignment="1">
      <alignment horizontal="center" vertical="center"/>
    </xf>
    <xf numFmtId="0" fontId="12" fillId="0" borderId="33" xfId="0" applyFont="1" applyBorder="1" applyAlignment="1">
      <alignment horizontal="center" vertical="center"/>
    </xf>
    <xf numFmtId="0" fontId="12" fillId="0" borderId="13" xfId="0" applyFont="1" applyBorder="1" applyAlignment="1">
      <alignment horizontal="center" vertical="center"/>
    </xf>
    <xf numFmtId="0" fontId="11" fillId="8" borderId="30" xfId="0" applyFont="1" applyFill="1" applyBorder="1" applyAlignment="1">
      <alignment horizontal="center" vertical="center"/>
    </xf>
    <xf numFmtId="0" fontId="11" fillId="8" borderId="31" xfId="0" applyFont="1" applyFill="1" applyBorder="1" applyAlignment="1">
      <alignment horizontal="center" vertical="center"/>
    </xf>
    <xf numFmtId="0" fontId="11" fillId="8" borderId="32" xfId="0" applyFont="1" applyFill="1" applyBorder="1" applyAlignment="1">
      <alignment horizontal="center" vertical="center"/>
    </xf>
    <xf numFmtId="0" fontId="13" fillId="6" borderId="3" xfId="0" applyFont="1" applyFill="1" applyBorder="1" applyAlignment="1">
      <alignment horizontal="center" vertical="top" wrapText="1"/>
    </xf>
    <xf numFmtId="0" fontId="13" fillId="6" borderId="4" xfId="0" applyFont="1" applyFill="1" applyBorder="1" applyAlignment="1">
      <alignment horizontal="center" vertical="top" wrapText="1"/>
    </xf>
    <xf numFmtId="0" fontId="13" fillId="6" borderId="24" xfId="0" applyFont="1" applyFill="1" applyBorder="1" applyAlignment="1">
      <alignment horizontal="center" vertical="top" wrapText="1"/>
    </xf>
    <xf numFmtId="0" fontId="13" fillId="6" borderId="17" xfId="0" applyFont="1" applyFill="1" applyBorder="1" applyAlignment="1">
      <alignment horizontal="center" vertical="center" wrapText="1"/>
    </xf>
    <xf numFmtId="0" fontId="13" fillId="6" borderId="0" xfId="0" applyFont="1" applyFill="1" applyAlignment="1">
      <alignment horizontal="center" vertical="center" wrapText="1"/>
    </xf>
    <xf numFmtId="0" fontId="13" fillId="6" borderId="45" xfId="0" applyFont="1" applyFill="1" applyBorder="1" applyAlignment="1">
      <alignment horizontal="center" vertical="center"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4" xfId="0" applyFont="1" applyBorder="1" applyAlignment="1">
      <alignment horizontal="center" vertical="center"/>
    </xf>
    <xf numFmtId="0" fontId="13" fillId="6" borderId="2"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3" fillId="6" borderId="3"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3" fillId="6" borderId="24" xfId="0" applyFont="1" applyFill="1" applyBorder="1" applyAlignment="1">
      <alignment horizontal="center" vertical="center" wrapText="1"/>
    </xf>
    <xf numFmtId="0" fontId="12" fillId="8" borderId="43" xfId="0" applyFont="1" applyFill="1" applyBorder="1" applyAlignment="1">
      <alignment horizontal="center"/>
    </xf>
    <xf numFmtId="0" fontId="12" fillId="8" borderId="48" xfId="0" applyFont="1" applyFill="1" applyBorder="1" applyAlignment="1">
      <alignment horizontal="center"/>
    </xf>
    <xf numFmtId="0" fontId="12" fillId="0" borderId="22" xfId="0" applyFont="1" applyBorder="1" applyAlignment="1">
      <alignment horizontal="center"/>
    </xf>
    <xf numFmtId="0" fontId="12" fillId="0" borderId="23" xfId="0" applyFont="1" applyBorder="1" applyAlignment="1">
      <alignment horizontal="center"/>
    </xf>
    <xf numFmtId="0" fontId="12" fillId="0" borderId="19" xfId="0" applyFont="1" applyBorder="1" applyAlignment="1">
      <alignment horizontal="center"/>
    </xf>
    <xf numFmtId="0" fontId="12" fillId="0" borderId="20" xfId="0" applyFont="1" applyBorder="1" applyAlignment="1">
      <alignment horizontal="center"/>
    </xf>
    <xf numFmtId="0" fontId="11" fillId="8" borderId="27" xfId="0" applyFont="1" applyFill="1" applyBorder="1" applyAlignment="1">
      <alignment horizontal="center" vertical="center"/>
    </xf>
    <xf numFmtId="0" fontId="11" fillId="8" borderId="28" xfId="0" applyFont="1" applyFill="1" applyBorder="1" applyAlignment="1">
      <alignment horizontal="center" vertical="center"/>
    </xf>
    <xf numFmtId="0" fontId="11" fillId="8" borderId="29" xfId="0" applyFont="1" applyFill="1" applyBorder="1" applyAlignment="1">
      <alignment horizontal="center" vertical="center"/>
    </xf>
    <xf numFmtId="0" fontId="11" fillId="7" borderId="22" xfId="0" applyFont="1" applyFill="1" applyBorder="1" applyAlignment="1">
      <alignment horizontal="center" vertical="center"/>
    </xf>
    <xf numFmtId="0" fontId="11" fillId="7" borderId="23" xfId="0" applyFont="1" applyFill="1" applyBorder="1" applyAlignment="1">
      <alignment horizontal="center" vertical="center"/>
    </xf>
    <xf numFmtId="0" fontId="13" fillId="6" borderId="16"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6" xfId="0" applyFont="1" applyBorder="1" applyAlignment="1">
      <alignment horizontal="center" vertical="center" wrapText="1"/>
    </xf>
    <xf numFmtId="2" fontId="13" fillId="0" borderId="3" xfId="0" applyNumberFormat="1" applyFont="1" applyBorder="1" applyAlignment="1">
      <alignment horizontal="center" vertical="center"/>
    </xf>
    <xf numFmtId="2" fontId="13" fillId="0" borderId="4" xfId="0" applyNumberFormat="1" applyFont="1" applyBorder="1" applyAlignment="1">
      <alignment horizontal="center" vertical="center"/>
    </xf>
    <xf numFmtId="2" fontId="13" fillId="0" borderId="5" xfId="0" applyNumberFormat="1" applyFont="1" applyBorder="1" applyAlignment="1">
      <alignment horizontal="center" vertical="center"/>
    </xf>
    <xf numFmtId="0" fontId="13" fillId="6" borderId="5" xfId="0" applyFont="1" applyFill="1" applyBorder="1" applyAlignment="1">
      <alignment horizontal="center" vertical="center" wrapText="1"/>
    </xf>
    <xf numFmtId="0" fontId="11" fillId="7" borderId="1" xfId="0" applyFont="1" applyFill="1" applyBorder="1" applyAlignment="1">
      <alignment horizontal="center" vertical="center"/>
    </xf>
    <xf numFmtId="0" fontId="11" fillId="12" borderId="17" xfId="0" applyFont="1" applyFill="1" applyBorder="1" applyAlignment="1">
      <alignment horizontal="center" vertical="center"/>
    </xf>
    <xf numFmtId="0" fontId="11" fillId="12" borderId="0" xfId="0" applyFont="1" applyFill="1" applyAlignment="1">
      <alignment horizontal="center" vertical="center"/>
    </xf>
    <xf numFmtId="0" fontId="13" fillId="0" borderId="3"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xf>
    <xf numFmtId="0" fontId="12" fillId="0" borderId="5" xfId="0" applyFont="1" applyBorder="1" applyAlignment="1">
      <alignment horizontal="center" vertical="center"/>
    </xf>
    <xf numFmtId="0" fontId="13" fillId="10" borderId="3" xfId="0" applyFont="1" applyFill="1" applyBorder="1" applyAlignment="1">
      <alignment horizontal="center" vertical="center" wrapText="1"/>
    </xf>
    <xf numFmtId="0" fontId="13" fillId="10" borderId="4" xfId="0" applyFont="1" applyFill="1" applyBorder="1" applyAlignment="1">
      <alignment horizontal="center" vertical="center" wrapText="1"/>
    </xf>
    <xf numFmtId="0" fontId="13" fillId="10" borderId="5" xfId="0" applyFont="1" applyFill="1" applyBorder="1" applyAlignment="1">
      <alignment horizontal="center" vertical="center" wrapText="1"/>
    </xf>
    <xf numFmtId="0" fontId="12" fillId="0" borderId="0" xfId="0" applyFont="1" applyAlignment="1">
      <alignment horizontal="left" vertical="top" wrapText="1"/>
    </xf>
    <xf numFmtId="0" fontId="14" fillId="11" borderId="0" xfId="0" applyFont="1" applyFill="1" applyAlignment="1">
      <alignment horizontal="center" vertical="center"/>
    </xf>
    <xf numFmtId="2" fontId="13" fillId="0" borderId="3" xfId="0" applyNumberFormat="1" applyFont="1" applyBorder="1" applyAlignment="1">
      <alignment horizontal="center" vertical="center" wrapText="1"/>
    </xf>
    <xf numFmtId="2" fontId="13" fillId="0" borderId="4" xfId="0" applyNumberFormat="1" applyFont="1" applyBorder="1" applyAlignment="1">
      <alignment horizontal="center" vertical="center" wrapText="1"/>
    </xf>
    <xf numFmtId="2" fontId="13" fillId="0" borderId="5"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2" fontId="26" fillId="6" borderId="3" xfId="0" applyNumberFormat="1" applyFont="1" applyFill="1" applyBorder="1" applyAlignment="1">
      <alignment horizontal="center" vertical="center" wrapText="1"/>
    </xf>
    <xf numFmtId="2" fontId="26" fillId="6" borderId="4" xfId="0" applyNumberFormat="1" applyFont="1" applyFill="1" applyBorder="1" applyAlignment="1">
      <alignment horizontal="center" vertical="center" wrapText="1"/>
    </xf>
    <xf numFmtId="2" fontId="26" fillId="6" borderId="5" xfId="0" applyNumberFormat="1" applyFont="1" applyFill="1" applyBorder="1" applyAlignment="1">
      <alignment horizontal="center" vertical="center" wrapText="1"/>
    </xf>
    <xf numFmtId="2" fontId="26" fillId="6" borderId="25" xfId="0" applyNumberFormat="1" applyFont="1" applyFill="1" applyBorder="1" applyAlignment="1">
      <alignment horizontal="center" vertical="center" wrapText="1"/>
    </xf>
    <xf numFmtId="2" fontId="26" fillId="6" borderId="26" xfId="0" applyNumberFormat="1" applyFont="1" applyFill="1" applyBorder="1" applyAlignment="1">
      <alignment horizontal="center" vertical="center" wrapText="1"/>
    </xf>
    <xf numFmtId="2" fontId="26" fillId="6" borderId="38" xfId="0" applyNumberFormat="1" applyFont="1" applyFill="1" applyBorder="1" applyAlignment="1">
      <alignment horizontal="center" vertical="center" wrapText="1"/>
    </xf>
    <xf numFmtId="0" fontId="13" fillId="6" borderId="34" xfId="0" applyFont="1" applyFill="1" applyBorder="1" applyAlignment="1">
      <alignment horizontal="center" vertical="center" wrapText="1"/>
    </xf>
    <xf numFmtId="0" fontId="12" fillId="0" borderId="8"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35"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39" xfId="0" applyFont="1" applyBorder="1" applyAlignment="1">
      <alignment horizontal="center" vertical="center" wrapText="1"/>
    </xf>
    <xf numFmtId="0" fontId="11" fillId="4" borderId="1" xfId="0" applyFont="1" applyFill="1" applyBorder="1" applyAlignment="1">
      <alignment horizontal="center" vertical="center"/>
    </xf>
    <xf numFmtId="0" fontId="21" fillId="7" borderId="3" xfId="0" applyFont="1" applyFill="1" applyBorder="1" applyAlignment="1">
      <alignment horizontal="center" vertical="center" wrapText="1"/>
    </xf>
    <xf numFmtId="0" fontId="21" fillId="7" borderId="4" xfId="0" applyFont="1" applyFill="1" applyBorder="1" applyAlignment="1">
      <alignment horizontal="center" vertical="center" wrapText="1"/>
    </xf>
    <xf numFmtId="0" fontId="21" fillId="7" borderId="5" xfId="0" applyFont="1" applyFill="1" applyBorder="1" applyAlignment="1">
      <alignment horizontal="center" vertical="center" wrapText="1"/>
    </xf>
    <xf numFmtId="0" fontId="21" fillId="7" borderId="1" xfId="0" applyFont="1" applyFill="1" applyBorder="1" applyAlignment="1">
      <alignment horizontal="center" vertical="center"/>
    </xf>
    <xf numFmtId="0" fontId="11" fillId="5" borderId="27"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29" xfId="0" applyFont="1" applyFill="1" applyBorder="1" applyAlignment="1">
      <alignment horizontal="center" vertical="center"/>
    </xf>
    <xf numFmtId="0" fontId="21" fillId="7" borderId="7" xfId="0" applyFont="1" applyFill="1" applyBorder="1" applyAlignment="1">
      <alignment horizontal="center" vertical="center"/>
    </xf>
    <xf numFmtId="0" fontId="21" fillId="7" borderId="14" xfId="0" applyFont="1" applyFill="1" applyBorder="1" applyAlignment="1">
      <alignment horizontal="center" vertical="center"/>
    </xf>
    <xf numFmtId="0" fontId="12" fillId="6" borderId="1" xfId="0" applyFont="1" applyFill="1" applyBorder="1" applyAlignment="1">
      <alignment horizontal="center" vertical="center" wrapText="1"/>
    </xf>
    <xf numFmtId="0" fontId="12" fillId="6" borderId="16" xfId="0" applyFont="1" applyFill="1" applyBorder="1" applyAlignment="1">
      <alignment horizontal="center" vertical="center" wrapText="1"/>
    </xf>
    <xf numFmtId="2" fontId="12" fillId="0" borderId="3" xfId="0" applyNumberFormat="1" applyFont="1" applyBorder="1" applyAlignment="1">
      <alignment horizontal="center" vertical="center" wrapText="1"/>
    </xf>
    <xf numFmtId="2" fontId="12" fillId="0" borderId="4" xfId="0" applyNumberFormat="1" applyFont="1" applyBorder="1" applyAlignment="1">
      <alignment horizontal="center" vertical="center" wrapText="1"/>
    </xf>
    <xf numFmtId="2" fontId="12" fillId="0" borderId="5" xfId="0" applyNumberFormat="1" applyFont="1" applyBorder="1" applyAlignment="1">
      <alignment horizontal="center" vertical="center" wrapText="1"/>
    </xf>
    <xf numFmtId="2" fontId="12" fillId="0" borderId="25" xfId="0" applyNumberFormat="1" applyFont="1" applyBorder="1" applyAlignment="1">
      <alignment horizontal="center" vertical="center" wrapText="1"/>
    </xf>
    <xf numFmtId="2" fontId="12" fillId="0" borderId="26" xfId="0" applyNumberFormat="1" applyFont="1" applyBorder="1" applyAlignment="1">
      <alignment horizontal="center" vertical="center" wrapText="1"/>
    </xf>
    <xf numFmtId="2" fontId="12" fillId="0" borderId="38" xfId="0" applyNumberFormat="1" applyFont="1" applyBorder="1" applyAlignment="1">
      <alignment horizontal="center" vertical="center" wrapText="1"/>
    </xf>
    <xf numFmtId="2" fontId="13" fillId="6" borderId="25" xfId="0" applyNumberFormat="1" applyFont="1" applyFill="1" applyBorder="1" applyAlignment="1">
      <alignment horizontal="center" vertical="center" wrapText="1"/>
    </xf>
    <xf numFmtId="2" fontId="13" fillId="6" borderId="26" xfId="0" applyNumberFormat="1" applyFont="1" applyFill="1" applyBorder="1" applyAlignment="1">
      <alignment horizontal="center" vertical="center" wrapText="1"/>
    </xf>
    <xf numFmtId="2" fontId="13" fillId="6" borderId="38" xfId="0" applyNumberFormat="1" applyFont="1" applyFill="1" applyBorder="1" applyAlignment="1">
      <alignment horizontal="center" vertical="center" wrapText="1"/>
    </xf>
    <xf numFmtId="0" fontId="21" fillId="7" borderId="16" xfId="0" applyFont="1" applyFill="1" applyBorder="1" applyAlignment="1">
      <alignment horizontal="center" vertical="center"/>
    </xf>
    <xf numFmtId="2" fontId="12" fillId="0" borderId="25" xfId="0" applyNumberFormat="1" applyFont="1" applyBorder="1" applyAlignment="1">
      <alignment horizontal="center" vertical="center"/>
    </xf>
    <xf numFmtId="2" fontId="12" fillId="0" borderId="26" xfId="0" applyNumberFormat="1" applyFont="1" applyBorder="1" applyAlignment="1">
      <alignment horizontal="center" vertical="center"/>
    </xf>
    <xf numFmtId="2" fontId="12" fillId="0" borderId="38" xfId="0" applyNumberFormat="1" applyFont="1" applyBorder="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3" fillId="6" borderId="3" xfId="0" applyFont="1" applyFill="1" applyBorder="1" applyAlignment="1">
      <alignment horizontal="center" vertical="center"/>
    </xf>
    <xf numFmtId="0" fontId="13" fillId="6" borderId="4" xfId="0" applyFont="1" applyFill="1" applyBorder="1" applyAlignment="1">
      <alignment horizontal="center" vertical="center"/>
    </xf>
    <xf numFmtId="0" fontId="13" fillId="6" borderId="24" xfId="0" applyFont="1" applyFill="1" applyBorder="1" applyAlignment="1">
      <alignment horizontal="center" vertical="center"/>
    </xf>
    <xf numFmtId="0" fontId="11" fillId="5" borderId="21" xfId="0" applyFont="1" applyFill="1" applyBorder="1" applyAlignment="1">
      <alignment horizontal="center" vertical="center"/>
    </xf>
    <xf numFmtId="0" fontId="11" fillId="5" borderId="22" xfId="0" applyFont="1" applyFill="1" applyBorder="1" applyAlignment="1">
      <alignment horizontal="center" vertical="center"/>
    </xf>
    <xf numFmtId="0" fontId="11" fillId="5" borderId="23" xfId="0" applyFont="1" applyFill="1" applyBorder="1" applyAlignment="1">
      <alignment horizontal="center" vertical="center"/>
    </xf>
    <xf numFmtId="0" fontId="13" fillId="0" borderId="24" xfId="0" applyFont="1" applyBorder="1" applyAlignment="1">
      <alignment horizontal="center" vertical="center"/>
    </xf>
    <xf numFmtId="0" fontId="21" fillId="7" borderId="22" xfId="0" applyFont="1" applyFill="1" applyBorder="1" applyAlignment="1">
      <alignment horizontal="center" vertical="center"/>
    </xf>
    <xf numFmtId="0" fontId="21" fillId="7" borderId="23" xfId="0" applyFont="1" applyFill="1" applyBorder="1" applyAlignment="1">
      <alignment horizontal="center" vertical="center"/>
    </xf>
    <xf numFmtId="0" fontId="11" fillId="13" borderId="10" xfId="0" applyFont="1" applyFill="1" applyBorder="1" applyAlignment="1">
      <alignment horizontal="center" vertical="center"/>
    </xf>
    <xf numFmtId="0" fontId="11" fillId="13" borderId="12" xfId="0" applyFont="1" applyFill="1" applyBorder="1" applyAlignment="1">
      <alignment horizontal="center" vertical="center"/>
    </xf>
    <xf numFmtId="0" fontId="11" fillId="9" borderId="10" xfId="0" applyFont="1" applyFill="1" applyBorder="1" applyAlignment="1">
      <alignment horizontal="center" vertical="center"/>
    </xf>
    <xf numFmtId="0" fontId="11" fillId="9" borderId="12" xfId="0" applyFont="1" applyFill="1" applyBorder="1" applyAlignment="1">
      <alignment horizontal="center" vertical="center"/>
    </xf>
    <xf numFmtId="0" fontId="11" fillId="11" borderId="36" xfId="0" applyFont="1" applyFill="1" applyBorder="1" applyAlignment="1">
      <alignment horizontal="center" vertical="center" wrapText="1"/>
    </xf>
    <xf numFmtId="0" fontId="11" fillId="11" borderId="37" xfId="0" applyFont="1" applyFill="1" applyBorder="1" applyAlignment="1">
      <alignment horizontal="center" vertical="center" wrapText="1"/>
    </xf>
    <xf numFmtId="0" fontId="13" fillId="0" borderId="24" xfId="0" applyFont="1" applyBorder="1" applyAlignment="1">
      <alignment horizontal="center" vertical="center" wrapText="1"/>
    </xf>
    <xf numFmtId="2" fontId="12" fillId="0" borderId="3" xfId="0" applyNumberFormat="1" applyFont="1" applyBorder="1" applyAlignment="1">
      <alignment horizontal="center" vertical="center"/>
    </xf>
    <xf numFmtId="2" fontId="12" fillId="0" borderId="4" xfId="0" applyNumberFormat="1" applyFont="1" applyBorder="1" applyAlignment="1">
      <alignment horizontal="center" vertical="center"/>
    </xf>
    <xf numFmtId="2" fontId="12" fillId="0" borderId="5" xfId="0" applyNumberFormat="1" applyFont="1" applyBorder="1" applyAlignment="1">
      <alignment horizontal="center" vertical="center"/>
    </xf>
    <xf numFmtId="2" fontId="13" fillId="0" borderId="25" xfId="0" applyNumberFormat="1" applyFont="1" applyBorder="1" applyAlignment="1">
      <alignment horizontal="center" vertical="center"/>
    </xf>
    <xf numFmtId="2" fontId="13" fillId="0" borderId="26" xfId="0" applyNumberFormat="1" applyFont="1" applyBorder="1" applyAlignment="1">
      <alignment horizontal="center" vertical="center"/>
    </xf>
    <xf numFmtId="2" fontId="13" fillId="0" borderId="38" xfId="0" applyNumberFormat="1" applyFont="1" applyBorder="1" applyAlignment="1">
      <alignment horizontal="center" vertical="center"/>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1" fillId="14" borderId="21" xfId="0" applyFont="1" applyFill="1" applyBorder="1" applyAlignment="1">
      <alignment horizontal="center" vertical="center"/>
    </xf>
    <xf numFmtId="0" fontId="11" fillId="14" borderId="22" xfId="0" applyFont="1" applyFill="1" applyBorder="1" applyAlignment="1">
      <alignment horizontal="center" vertical="center"/>
    </xf>
    <xf numFmtId="0" fontId="11" fillId="14" borderId="23" xfId="0" applyFont="1" applyFill="1" applyBorder="1" applyAlignment="1">
      <alignment horizontal="center" vertical="center"/>
    </xf>
    <xf numFmtId="0" fontId="11" fillId="7" borderId="16" xfId="0" applyFont="1" applyFill="1" applyBorder="1" applyAlignment="1">
      <alignment horizontal="center" vertical="center"/>
    </xf>
    <xf numFmtId="0" fontId="0" fillId="6" borderId="4" xfId="0" applyFill="1" applyBorder="1" applyAlignment="1">
      <alignment horizontal="center" vertical="center" wrapText="1"/>
    </xf>
    <xf numFmtId="0" fontId="0" fillId="6" borderId="5" xfId="0" applyFill="1" applyBorder="1" applyAlignment="1">
      <alignment horizontal="center" vertical="center" wrapText="1"/>
    </xf>
    <xf numFmtId="0" fontId="0" fillId="6" borderId="24" xfId="0" applyFill="1" applyBorder="1" applyAlignment="1">
      <alignment horizontal="center" vertical="center" wrapText="1"/>
    </xf>
    <xf numFmtId="164" fontId="13" fillId="0" borderId="3" xfId="0" applyNumberFormat="1" applyFont="1" applyBorder="1" applyAlignment="1">
      <alignment horizontal="center" vertical="center" wrapText="1"/>
    </xf>
    <xf numFmtId="164" fontId="13" fillId="0" borderId="24" xfId="0" applyNumberFormat="1" applyFont="1" applyBorder="1" applyAlignment="1">
      <alignment horizontal="center" vertical="center" wrapText="1"/>
    </xf>
    <xf numFmtId="0" fontId="11" fillId="16" borderId="30" xfId="0" applyFont="1" applyFill="1" applyBorder="1" applyAlignment="1">
      <alignment horizontal="center" vertical="center"/>
    </xf>
    <xf numFmtId="0" fontId="11" fillId="16" borderId="31" xfId="0" applyFont="1" applyFill="1" applyBorder="1" applyAlignment="1">
      <alignment horizontal="center" vertical="center"/>
    </xf>
    <xf numFmtId="0" fontId="11" fillId="16" borderId="32" xfId="0" applyFont="1" applyFill="1" applyBorder="1" applyAlignment="1">
      <alignment horizontal="center" vertical="center"/>
    </xf>
    <xf numFmtId="4" fontId="22" fillId="0" borderId="3" xfId="0" applyNumberFormat="1" applyFont="1" applyBorder="1" applyAlignment="1">
      <alignment horizontal="center" vertical="center" wrapText="1"/>
    </xf>
    <xf numFmtId="4" fontId="22" fillId="0" borderId="5" xfId="0" applyNumberFormat="1" applyFont="1" applyBorder="1" applyAlignment="1">
      <alignment horizontal="center" vertical="center" wrapText="1"/>
    </xf>
    <xf numFmtId="0" fontId="46" fillId="0" borderId="4" xfId="0" applyFont="1" applyBorder="1" applyAlignment="1">
      <alignment horizontal="left" vertical="center" wrapText="1"/>
    </xf>
    <xf numFmtId="0" fontId="42" fillId="0" borderId="1" xfId="0" applyFont="1" applyBorder="1" applyAlignment="1">
      <alignment horizontal="center" vertical="center" wrapText="1"/>
    </xf>
    <xf numFmtId="0" fontId="41" fillId="15" borderId="3" xfId="0" applyFont="1" applyFill="1" applyBorder="1" applyAlignment="1">
      <alignment horizontal="center" vertical="center" wrapText="1"/>
    </xf>
    <xf numFmtId="0" fontId="41" fillId="15" borderId="4" xfId="0" applyFont="1" applyFill="1" applyBorder="1" applyAlignment="1">
      <alignment horizontal="center" vertical="center" wrapText="1"/>
    </xf>
    <xf numFmtId="0" fontId="41" fillId="15" borderId="5" xfId="0" applyFont="1" applyFill="1" applyBorder="1" applyAlignment="1">
      <alignment horizontal="center" vertical="center" wrapText="1"/>
    </xf>
    <xf numFmtId="0" fontId="9" fillId="0" borderId="0" xfId="0" applyFont="1" applyAlignment="1">
      <alignment horizontal="center" vertical="center"/>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0" xfId="0" applyFont="1" applyAlignment="1">
      <alignment horizontal="center"/>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2" fontId="18" fillId="6" borderId="3" xfId="0" applyNumberFormat="1" applyFont="1" applyFill="1" applyBorder="1" applyAlignment="1">
      <alignment horizontal="center" vertical="center" wrapText="1"/>
    </xf>
    <xf numFmtId="2" fontId="18" fillId="6" borderId="4" xfId="0" applyNumberFormat="1" applyFont="1" applyFill="1" applyBorder="1" applyAlignment="1">
      <alignment horizontal="center" vertical="center" wrapText="1"/>
    </xf>
    <xf numFmtId="2" fontId="18" fillId="6" borderId="5" xfId="0" applyNumberFormat="1" applyFont="1" applyFill="1" applyBorder="1" applyAlignment="1">
      <alignment horizontal="center" vertical="center" wrapText="1"/>
    </xf>
    <xf numFmtId="2" fontId="18" fillId="4" borderId="3" xfId="0" applyNumberFormat="1" applyFont="1" applyFill="1" applyBorder="1" applyAlignment="1">
      <alignment horizontal="center" vertical="center" wrapText="1"/>
    </xf>
    <xf numFmtId="2" fontId="18" fillId="4" borderId="4" xfId="0" applyNumberFormat="1" applyFont="1" applyFill="1" applyBorder="1" applyAlignment="1">
      <alignment horizontal="center" vertical="center" wrapText="1"/>
    </xf>
    <xf numFmtId="2" fontId="18" fillId="4" borderId="5" xfId="0" applyNumberFormat="1"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4" borderId="8" xfId="0" applyFont="1" applyFill="1" applyBorder="1" applyAlignment="1">
      <alignment horizontal="center" vertical="center" wrapText="1"/>
    </xf>
    <xf numFmtId="0" fontId="5" fillId="4" borderId="9"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5" fillId="4" borderId="10" xfId="0" applyFont="1" applyFill="1" applyBorder="1" applyAlignment="1">
      <alignment horizontal="center" vertical="center" wrapText="1"/>
    </xf>
    <xf numFmtId="0" fontId="5" fillId="4" borderId="11" xfId="0" applyFont="1" applyFill="1" applyBorder="1" applyAlignment="1">
      <alignment horizontal="center" vertical="center" wrapText="1"/>
    </xf>
    <xf numFmtId="0" fontId="5" fillId="4" borderId="12" xfId="0" applyFont="1" applyFill="1" applyBorder="1" applyAlignment="1">
      <alignment horizontal="center" vertical="center" wrapText="1"/>
    </xf>
    <xf numFmtId="0" fontId="3" fillId="6" borderId="2" xfId="0" applyFont="1" applyFill="1" applyBorder="1" applyAlignment="1">
      <alignment horizontal="center" vertical="center"/>
    </xf>
    <xf numFmtId="0" fontId="3" fillId="6" borderId="7" xfId="0" applyFont="1" applyFill="1" applyBorder="1" applyAlignment="1">
      <alignment horizontal="center" vertical="center"/>
    </xf>
    <xf numFmtId="1" fontId="3" fillId="0" borderId="2"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0" fontId="18" fillId="0" borderId="1" xfId="0" applyFont="1" applyBorder="1" applyAlignment="1">
      <alignment horizontal="center" vertical="center"/>
    </xf>
    <xf numFmtId="0" fontId="24" fillId="6" borderId="1" xfId="2" applyFont="1" applyFill="1" applyBorder="1" applyAlignment="1">
      <alignment horizontal="center" vertical="center"/>
    </xf>
    <xf numFmtId="0" fontId="28" fillId="6" borderId="1" xfId="2" applyFont="1" applyFill="1" applyBorder="1" applyAlignment="1">
      <alignment horizontal="center" vertical="center"/>
    </xf>
    <xf numFmtId="2" fontId="18" fillId="0" borderId="3" xfId="0" applyNumberFormat="1" applyFont="1" applyBorder="1" applyAlignment="1">
      <alignment horizontal="center" vertical="center"/>
    </xf>
    <xf numFmtId="2" fontId="18" fillId="0" borderId="4" xfId="0" applyNumberFormat="1" applyFont="1" applyBorder="1" applyAlignment="1">
      <alignment horizontal="center" vertical="center"/>
    </xf>
    <xf numFmtId="2" fontId="18" fillId="0" borderId="5" xfId="0" applyNumberFormat="1" applyFont="1" applyBorder="1" applyAlignment="1">
      <alignment horizontal="center" vertical="center"/>
    </xf>
    <xf numFmtId="0" fontId="18" fillId="4" borderId="1" xfId="0" applyFont="1" applyFill="1" applyBorder="1" applyAlignment="1">
      <alignment horizontal="center" vertical="center"/>
    </xf>
    <xf numFmtId="0" fontId="18" fillId="0" borderId="2" xfId="0" applyFont="1" applyBorder="1" applyAlignment="1">
      <alignment horizontal="center" vertical="center"/>
    </xf>
    <xf numFmtId="0" fontId="18" fillId="0" borderId="7" xfId="0" applyFont="1" applyBorder="1" applyAlignment="1">
      <alignment horizontal="center" vertical="center"/>
    </xf>
    <xf numFmtId="0" fontId="5" fillId="0" borderId="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3" fillId="6" borderId="2"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8" fillId="0" borderId="2" xfId="0" applyFont="1" applyBorder="1" applyAlignment="1">
      <alignment horizontal="center" vertical="center" wrapText="1"/>
    </xf>
    <xf numFmtId="0" fontId="38" fillId="0" borderId="7" xfId="0" applyFont="1" applyBorder="1" applyAlignment="1">
      <alignment horizontal="center" vertical="center" wrapText="1"/>
    </xf>
    <xf numFmtId="0" fontId="23" fillId="0" borderId="1" xfId="0" applyFont="1" applyBorder="1" applyAlignment="1">
      <alignment horizontal="center" vertical="center" wrapText="1"/>
    </xf>
    <xf numFmtId="2" fontId="20" fillId="6" borderId="2" xfId="0" applyNumberFormat="1" applyFont="1" applyFill="1" applyBorder="1" applyAlignment="1">
      <alignment horizontal="center" vertical="center"/>
    </xf>
    <xf numFmtId="2" fontId="20" fillId="6" borderId="7" xfId="0" applyNumberFormat="1" applyFont="1" applyFill="1" applyBorder="1" applyAlignment="1">
      <alignment horizontal="center" vertical="center"/>
    </xf>
    <xf numFmtId="1" fontId="20" fillId="6" borderId="2" xfId="0" applyNumberFormat="1" applyFont="1" applyFill="1" applyBorder="1" applyAlignment="1">
      <alignment horizontal="center" vertical="center"/>
    </xf>
    <xf numFmtId="1" fontId="20" fillId="6" borderId="7" xfId="0" applyNumberFormat="1" applyFont="1" applyFill="1" applyBorder="1" applyAlignment="1">
      <alignment horizontal="center" vertical="center"/>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wrapText="1"/>
    </xf>
    <xf numFmtId="0" fontId="38" fillId="6" borderId="2" xfId="2" applyFont="1" applyFill="1" applyBorder="1" applyAlignment="1">
      <alignment horizontal="center" vertical="center"/>
    </xf>
    <xf numFmtId="0" fontId="38" fillId="6" borderId="7" xfId="2" applyFont="1" applyFill="1" applyBorder="1" applyAlignment="1">
      <alignment horizontal="center" vertical="center"/>
    </xf>
    <xf numFmtId="0" fontId="18" fillId="6" borderId="2" xfId="0" applyFont="1" applyFill="1" applyBorder="1" applyAlignment="1">
      <alignment horizontal="center" vertical="center"/>
    </xf>
    <xf numFmtId="0" fontId="18" fillId="6" borderId="6" xfId="0" applyFont="1" applyFill="1" applyBorder="1" applyAlignment="1">
      <alignment horizontal="center" vertical="center"/>
    </xf>
    <xf numFmtId="0" fontId="18" fillId="6" borderId="7" xfId="0" applyFont="1" applyFill="1" applyBorder="1" applyAlignment="1">
      <alignment horizontal="center" vertical="center"/>
    </xf>
    <xf numFmtId="0" fontId="18" fillId="6" borderId="1" xfId="0" applyFont="1" applyFill="1" applyBorder="1" applyAlignment="1">
      <alignment horizontal="center" vertical="center"/>
    </xf>
    <xf numFmtId="0" fontId="27" fillId="0" borderId="1" xfId="0" applyFont="1" applyBorder="1" applyAlignment="1">
      <alignment horizontal="center"/>
    </xf>
    <xf numFmtId="0" fontId="3" fillId="0" borderId="1" xfId="0" applyFont="1" applyBorder="1" applyAlignment="1">
      <alignment horizontal="center" vertical="center" wrapText="1"/>
    </xf>
    <xf numFmtId="2" fontId="20" fillId="6" borderId="1" xfId="0" applyNumberFormat="1" applyFont="1" applyFill="1" applyBorder="1" applyAlignment="1">
      <alignment horizontal="center" vertical="center" wrapText="1"/>
    </xf>
    <xf numFmtId="0" fontId="3" fillId="6" borderId="2" xfId="0" applyFont="1" applyFill="1" applyBorder="1" applyAlignment="1">
      <alignment horizontal="center"/>
    </xf>
    <xf numFmtId="0" fontId="3" fillId="6" borderId="7" xfId="0" applyFont="1" applyFill="1" applyBorder="1" applyAlignment="1">
      <alignment horizontal="center"/>
    </xf>
    <xf numFmtId="0" fontId="5" fillId="0" borderId="1" xfId="0" applyFont="1" applyBorder="1" applyAlignment="1">
      <alignment horizontal="center" vertical="center" wrapText="1"/>
    </xf>
    <xf numFmtId="0" fontId="24" fillId="6" borderId="1" xfId="0" applyFont="1" applyFill="1" applyBorder="1" applyAlignment="1">
      <alignment horizontal="center" vertical="center"/>
    </xf>
    <xf numFmtId="0" fontId="18" fillId="0" borderId="3" xfId="0" applyFont="1" applyBorder="1" applyAlignment="1">
      <alignment horizontal="center" vertical="center"/>
    </xf>
    <xf numFmtId="0" fontId="18" fillId="0" borderId="4" xfId="0" applyFont="1" applyBorder="1" applyAlignment="1">
      <alignment horizontal="center" vertical="center"/>
    </xf>
    <xf numFmtId="0" fontId="18" fillId="0" borderId="5" xfId="0" applyFont="1" applyBorder="1" applyAlignment="1">
      <alignment horizontal="center" vertical="center"/>
    </xf>
    <xf numFmtId="0" fontId="47" fillId="6" borderId="2" xfId="0" applyFont="1" applyFill="1" applyBorder="1" applyAlignment="1">
      <alignment horizontal="center" vertical="center"/>
    </xf>
    <xf numFmtId="0" fontId="47" fillId="6" borderId="7" xfId="0" applyFont="1" applyFill="1" applyBorder="1" applyAlignment="1">
      <alignment horizontal="center" vertical="center"/>
    </xf>
    <xf numFmtId="0" fontId="20" fillId="6" borderId="1" xfId="0" applyFont="1" applyFill="1" applyBorder="1" applyAlignment="1">
      <alignment horizontal="left" vertical="center" wrapText="1"/>
    </xf>
    <xf numFmtId="4" fontId="18" fillId="0" borderId="3" xfId="0" applyNumberFormat="1" applyFont="1" applyBorder="1" applyAlignment="1">
      <alignment horizontal="center" vertical="center"/>
    </xf>
    <xf numFmtId="4" fontId="18" fillId="0" borderId="4" xfId="0" applyNumberFormat="1" applyFont="1" applyBorder="1" applyAlignment="1">
      <alignment horizontal="center" vertical="center"/>
    </xf>
    <xf numFmtId="4" fontId="18" fillId="0" borderId="5" xfId="0" applyNumberFormat="1" applyFont="1" applyBorder="1" applyAlignment="1">
      <alignment horizontal="center" vertical="center"/>
    </xf>
    <xf numFmtId="4" fontId="5" fillId="4" borderId="3" xfId="0" applyNumberFormat="1" applyFont="1" applyFill="1" applyBorder="1" applyAlignment="1">
      <alignment horizontal="center" vertical="center"/>
    </xf>
    <xf numFmtId="4" fontId="5" fillId="4" borderId="4" xfId="0" applyNumberFormat="1" applyFont="1" applyFill="1" applyBorder="1" applyAlignment="1">
      <alignment horizontal="center" vertical="center"/>
    </xf>
    <xf numFmtId="4" fontId="5" fillId="4" borderId="5" xfId="0" applyNumberFormat="1" applyFont="1" applyFill="1" applyBorder="1" applyAlignment="1">
      <alignment horizontal="center" vertical="center"/>
    </xf>
    <xf numFmtId="0" fontId="5" fillId="0" borderId="1" xfId="0" applyFont="1" applyBorder="1" applyAlignment="1">
      <alignment horizontal="center" vertical="center"/>
    </xf>
    <xf numFmtId="2" fontId="18" fillId="0" borderId="1" xfId="0" applyNumberFormat="1" applyFont="1" applyBorder="1" applyAlignment="1">
      <alignment horizontal="center" vertical="center" wrapText="1"/>
    </xf>
    <xf numFmtId="0" fontId="4" fillId="18" borderId="1" xfId="0" applyFont="1" applyFill="1" applyBorder="1" applyAlignment="1">
      <alignment horizontal="center" vertical="center" wrapText="1"/>
    </xf>
    <xf numFmtId="2" fontId="18" fillId="0" borderId="1" xfId="0" applyNumberFormat="1" applyFont="1" applyBorder="1" applyAlignment="1">
      <alignment horizontal="center" vertical="center"/>
    </xf>
    <xf numFmtId="2" fontId="18" fillId="6" borderId="3" xfId="0" applyNumberFormat="1" applyFont="1" applyFill="1" applyBorder="1" applyAlignment="1">
      <alignment horizontal="center" vertical="center"/>
    </xf>
    <xf numFmtId="2" fontId="18" fillId="6" borderId="4" xfId="0" applyNumberFormat="1" applyFont="1" applyFill="1" applyBorder="1" applyAlignment="1">
      <alignment horizontal="center" vertical="center"/>
    </xf>
    <xf numFmtId="2" fontId="18" fillId="6" borderId="5" xfId="0" applyNumberFormat="1" applyFont="1" applyFill="1" applyBorder="1" applyAlignment="1">
      <alignment horizontal="center" vertical="center"/>
    </xf>
    <xf numFmtId="2" fontId="20" fillId="0" borderId="3" xfId="0" applyNumberFormat="1" applyFont="1" applyBorder="1" applyAlignment="1">
      <alignment horizontal="center" vertical="center"/>
    </xf>
    <xf numFmtId="2" fontId="20" fillId="0" borderId="4" xfId="0" applyNumberFormat="1" applyFont="1" applyBorder="1" applyAlignment="1">
      <alignment horizontal="center" vertical="center"/>
    </xf>
    <xf numFmtId="2" fontId="20" fillId="0" borderId="5" xfId="0" applyNumberFormat="1" applyFont="1" applyBorder="1" applyAlignment="1">
      <alignment horizontal="center" vertical="center"/>
    </xf>
    <xf numFmtId="2" fontId="20" fillId="0" borderId="1" xfId="0" applyNumberFormat="1" applyFont="1" applyBorder="1" applyAlignment="1">
      <alignment horizontal="center" vertical="center"/>
    </xf>
    <xf numFmtId="2" fontId="3" fillId="6" borderId="1" xfId="0" applyNumberFormat="1" applyFont="1" applyFill="1" applyBorder="1" applyAlignment="1">
      <alignment horizontal="center" vertical="center"/>
    </xf>
    <xf numFmtId="2" fontId="5" fillId="6" borderId="1" xfId="0" applyNumberFormat="1" applyFont="1" applyFill="1" applyBorder="1" applyAlignment="1">
      <alignment horizontal="center" vertical="center"/>
    </xf>
    <xf numFmtId="2" fontId="18" fillId="4" borderId="3" xfId="0" applyNumberFormat="1" applyFont="1" applyFill="1" applyBorder="1" applyAlignment="1">
      <alignment horizontal="center" vertical="center"/>
    </xf>
    <xf numFmtId="2" fontId="18" fillId="4" borderId="4" xfId="0" applyNumberFormat="1" applyFont="1" applyFill="1" applyBorder="1" applyAlignment="1">
      <alignment horizontal="center" vertical="center"/>
    </xf>
    <xf numFmtId="2" fontId="18" fillId="4" borderId="5" xfId="0" applyNumberFormat="1" applyFont="1" applyFill="1" applyBorder="1" applyAlignment="1">
      <alignment horizontal="center" vertical="center"/>
    </xf>
    <xf numFmtId="2" fontId="5" fillId="4" borderId="3" xfId="0" applyNumberFormat="1" applyFont="1" applyFill="1" applyBorder="1" applyAlignment="1">
      <alignment horizontal="center" vertical="center"/>
    </xf>
    <xf numFmtId="2" fontId="5" fillId="4" borderId="4" xfId="0" applyNumberFormat="1" applyFont="1" applyFill="1" applyBorder="1" applyAlignment="1">
      <alignment horizontal="center" vertical="center"/>
    </xf>
    <xf numFmtId="2" fontId="5" fillId="4" borderId="5" xfId="0" applyNumberFormat="1" applyFont="1" applyFill="1" applyBorder="1" applyAlignment="1">
      <alignment horizontal="center" vertical="center"/>
    </xf>
    <xf numFmtId="2" fontId="18" fillId="5" borderId="3" xfId="0" applyNumberFormat="1" applyFont="1" applyFill="1" applyBorder="1" applyAlignment="1">
      <alignment horizontal="center" vertical="center"/>
    </xf>
    <xf numFmtId="2" fontId="18" fillId="5" borderId="4" xfId="0" applyNumberFormat="1" applyFont="1" applyFill="1" applyBorder="1" applyAlignment="1">
      <alignment horizontal="center" vertical="center"/>
    </xf>
    <xf numFmtId="2" fontId="18" fillId="5" borderId="5"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4" fontId="3" fillId="0" borderId="1" xfId="0" applyNumberFormat="1" applyFont="1" applyBorder="1" applyAlignment="1">
      <alignment horizontal="center" vertical="center" wrapText="1"/>
    </xf>
    <xf numFmtId="0" fontId="3" fillId="17" borderId="3" xfId="0" applyFont="1" applyFill="1" applyBorder="1" applyAlignment="1">
      <alignment horizontal="center" vertical="center" wrapText="1"/>
    </xf>
    <xf numFmtId="0" fontId="3" fillId="17" borderId="4" xfId="0" applyFont="1" applyFill="1" applyBorder="1" applyAlignment="1">
      <alignment horizontal="center" vertical="center" wrapText="1"/>
    </xf>
    <xf numFmtId="0" fontId="3" fillId="17" borderId="5"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166" fontId="19" fillId="0" borderId="2" xfId="0" applyNumberFormat="1" applyFont="1" applyBorder="1" applyAlignment="1">
      <alignment horizontal="center" vertical="center" wrapText="1"/>
    </xf>
    <xf numFmtId="166" fontId="19" fillId="0" borderId="7" xfId="0" applyNumberFormat="1" applyFont="1" applyBorder="1" applyAlignment="1">
      <alignment horizontal="center" vertical="center" wrapText="1"/>
    </xf>
    <xf numFmtId="2" fontId="3" fillId="0" borderId="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7"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2" fontId="20" fillId="4" borderId="2" xfId="0" applyNumberFormat="1" applyFont="1" applyFill="1" applyBorder="1" applyAlignment="1">
      <alignment horizontal="center" vertical="center"/>
    </xf>
    <xf numFmtId="2" fontId="20" fillId="4" borderId="7" xfId="0" applyNumberFormat="1" applyFont="1" applyFill="1" applyBorder="1" applyAlignment="1">
      <alignment horizontal="center" vertical="center"/>
    </xf>
    <xf numFmtId="1" fontId="20" fillId="4" borderId="2" xfId="0" applyNumberFormat="1" applyFont="1" applyFill="1" applyBorder="1" applyAlignment="1">
      <alignment horizontal="center" vertical="center"/>
    </xf>
    <xf numFmtId="1" fontId="20" fillId="4" borderId="7" xfId="0" applyNumberFormat="1" applyFont="1" applyFill="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38" fillId="0" borderId="2" xfId="2" applyFont="1" applyFill="1" applyBorder="1" applyAlignment="1">
      <alignment horizontal="center" vertical="center"/>
    </xf>
    <xf numFmtId="0" fontId="38" fillId="0" borderId="7" xfId="2" applyFont="1" applyFill="1" applyBorder="1" applyAlignment="1">
      <alignment horizontal="center" vertical="center"/>
    </xf>
    <xf numFmtId="2" fontId="20" fillId="0" borderId="1" xfId="0" applyNumberFormat="1" applyFont="1" applyBorder="1" applyAlignment="1">
      <alignment horizontal="center" vertical="center" wrapText="1"/>
    </xf>
    <xf numFmtId="0" fontId="3" fillId="0" borderId="1" xfId="2" applyFont="1" applyFill="1" applyBorder="1" applyAlignment="1">
      <alignment horizontal="center" vertical="center"/>
    </xf>
    <xf numFmtId="0" fontId="25" fillId="6" borderId="1" xfId="2" applyFont="1" applyFill="1" applyBorder="1" applyAlignment="1">
      <alignment horizontal="center" vertical="center"/>
    </xf>
    <xf numFmtId="0" fontId="20" fillId="6" borderId="1" xfId="2" applyFont="1" applyFill="1" applyBorder="1" applyAlignment="1">
      <alignment horizontal="center" vertical="center"/>
    </xf>
    <xf numFmtId="0" fontId="3" fillId="0" borderId="1" xfId="1" applyFont="1" applyFill="1" applyBorder="1" applyAlignment="1">
      <alignment horizontal="center" vertical="center" wrapText="1"/>
    </xf>
    <xf numFmtId="0" fontId="20" fillId="6" borderId="1" xfId="0" applyFont="1" applyFill="1" applyBorder="1" applyAlignment="1">
      <alignment horizontal="center" vertical="center"/>
    </xf>
    <xf numFmtId="0" fontId="3" fillId="0" borderId="1" xfId="0" applyFont="1" applyBorder="1" applyAlignment="1">
      <alignment horizontal="center" vertical="center"/>
    </xf>
    <xf numFmtId="0" fontId="20" fillId="6" borderId="2" xfId="0" applyFont="1" applyFill="1" applyBorder="1" applyAlignment="1">
      <alignment horizontal="center" vertical="center"/>
    </xf>
    <xf numFmtId="0" fontId="20" fillId="6" borderId="7" xfId="0" applyFont="1" applyFill="1" applyBorder="1" applyAlignment="1">
      <alignment horizontal="center" vertical="center"/>
    </xf>
    <xf numFmtId="4" fontId="18" fillId="4" borderId="3" xfId="0" applyNumberFormat="1" applyFont="1" applyFill="1" applyBorder="1" applyAlignment="1">
      <alignment horizontal="center" vertical="center"/>
    </xf>
    <xf numFmtId="4" fontId="18" fillId="4" borderId="5" xfId="0" applyNumberFormat="1" applyFont="1" applyFill="1" applyBorder="1" applyAlignment="1">
      <alignment horizontal="center" vertical="center"/>
    </xf>
    <xf numFmtId="0" fontId="11" fillId="0" borderId="0" xfId="0" applyFont="1" applyAlignment="1">
      <alignment horizontal="left"/>
    </xf>
    <xf numFmtId="0" fontId="11" fillId="0" borderId="0" xfId="0" applyFont="1" applyAlignment="1">
      <alignment horizontal="left"/>
    </xf>
    <xf numFmtId="0" fontId="11" fillId="0" borderId="0" xfId="0" applyFont="1" applyAlignment="1"/>
    <xf numFmtId="0" fontId="12" fillId="0" borderId="0" xfId="0" applyFont="1" applyAlignment="1">
      <alignment vertical="center"/>
    </xf>
    <xf numFmtId="0" fontId="11" fillId="0" borderId="0" xfId="0" applyFont="1" applyAlignment="1">
      <alignment vertical="center"/>
    </xf>
    <xf numFmtId="0" fontId="12" fillId="6" borderId="1" xfId="0" applyFont="1" applyFill="1" applyBorder="1" applyAlignment="1">
      <alignment horizontal="center" vertical="center"/>
    </xf>
    <xf numFmtId="0" fontId="12" fillId="6" borderId="16" xfId="0" applyFont="1" applyFill="1" applyBorder="1" applyAlignment="1">
      <alignment horizontal="center" vertical="center"/>
    </xf>
    <xf numFmtId="0" fontId="12" fillId="6" borderId="25" xfId="0" applyFont="1" applyFill="1" applyBorder="1" applyAlignment="1">
      <alignment horizontal="center" vertical="center" wrapText="1"/>
    </xf>
    <xf numFmtId="0" fontId="12" fillId="6" borderId="26"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0" borderId="1" xfId="0" applyFont="1" applyBorder="1" applyAlignment="1">
      <alignment horizontal="center" vertical="center"/>
    </xf>
    <xf numFmtId="0" fontId="12" fillId="0" borderId="16" xfId="0" applyFont="1" applyBorder="1" applyAlignment="1">
      <alignment horizontal="center" vertical="center"/>
    </xf>
    <xf numFmtId="0" fontId="12" fillId="0" borderId="1"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0" xfId="0" applyFont="1" applyAlignment="1">
      <alignment vertical="center" wrapText="1"/>
    </xf>
    <xf numFmtId="1" fontId="12" fillId="0" borderId="0" xfId="0" applyNumberFormat="1" applyFont="1" applyAlignment="1">
      <alignment vertical="center"/>
    </xf>
    <xf numFmtId="0" fontId="12" fillId="0" borderId="15" xfId="0" applyFont="1" applyBorder="1" applyAlignment="1">
      <alignment vertical="center"/>
    </xf>
    <xf numFmtId="2" fontId="12" fillId="9" borderId="1" xfId="0" applyNumberFormat="1" applyFont="1" applyFill="1" applyBorder="1" applyAlignment="1">
      <alignment horizontal="center" vertical="center"/>
    </xf>
    <xf numFmtId="2" fontId="12" fillId="11" borderId="1" xfId="0" applyNumberFormat="1" applyFont="1" applyFill="1" applyBorder="1" applyAlignment="1">
      <alignment horizontal="center" vertical="center"/>
    </xf>
    <xf numFmtId="2" fontId="12" fillId="11" borderId="16" xfId="0" applyNumberFormat="1" applyFont="1" applyFill="1" applyBorder="1" applyAlignment="1">
      <alignment horizontal="center" vertical="center"/>
    </xf>
    <xf numFmtId="0" fontId="12" fillId="0" borderId="18" xfId="0" applyFont="1" applyBorder="1" applyAlignment="1">
      <alignment vertical="center"/>
    </xf>
    <xf numFmtId="2" fontId="12" fillId="9" borderId="19" xfId="0" applyNumberFormat="1" applyFont="1" applyFill="1" applyBorder="1" applyAlignment="1">
      <alignment horizontal="center" vertical="center"/>
    </xf>
    <xf numFmtId="2" fontId="12" fillId="11" borderId="19" xfId="0" applyNumberFormat="1" applyFont="1" applyFill="1" applyBorder="1" applyAlignment="1">
      <alignment horizontal="center" vertical="center"/>
    </xf>
    <xf numFmtId="2" fontId="12" fillId="11" borderId="20" xfId="0" applyNumberFormat="1" applyFont="1" applyFill="1" applyBorder="1" applyAlignment="1">
      <alignment horizontal="center" vertical="center"/>
    </xf>
    <xf numFmtId="0" fontId="14" fillId="0" borderId="0" xfId="0" applyFont="1" applyAlignment="1">
      <alignment vertical="center"/>
    </xf>
    <xf numFmtId="0" fontId="31" fillId="0" borderId="0" xfId="0" applyFont="1" applyAlignment="1">
      <alignmen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38" xfId="0" applyFont="1" applyBorder="1" applyAlignment="1">
      <alignment horizontal="center" vertical="center" wrapText="1"/>
    </xf>
    <xf numFmtId="0" fontId="12" fillId="6" borderId="0" xfId="0" applyFont="1" applyFill="1" applyAlignment="1">
      <alignment vertical="center"/>
    </xf>
    <xf numFmtId="0" fontId="11" fillId="5" borderId="30" xfId="0" applyFont="1" applyFill="1" applyBorder="1" applyAlignment="1">
      <alignment horizontal="center" vertical="center"/>
    </xf>
    <xf numFmtId="0" fontId="11" fillId="5" borderId="31" xfId="0" applyFont="1" applyFill="1" applyBorder="1" applyAlignment="1">
      <alignment horizontal="center" vertical="center"/>
    </xf>
    <xf numFmtId="0" fontId="11" fillId="5" borderId="32" xfId="0" applyFont="1" applyFill="1" applyBorder="1" applyAlignment="1">
      <alignment horizontal="center" vertical="center"/>
    </xf>
    <xf numFmtId="0" fontId="14" fillId="11" borderId="0" xfId="0" applyFont="1" applyFill="1" applyAlignment="1">
      <alignment vertical="center"/>
    </xf>
    <xf numFmtId="0" fontId="12" fillId="0" borderId="0" xfId="0" applyFont="1" applyAlignment="1">
      <alignment horizontal="left" vertical="center" wrapText="1"/>
    </xf>
    <xf numFmtId="0" fontId="12" fillId="0" borderId="0" xfId="0" applyFont="1" applyAlignment="1">
      <alignment horizontal="left" vertical="center" wrapText="1"/>
    </xf>
    <xf numFmtId="0" fontId="13" fillId="0" borderId="0" xfId="0" applyFont="1" applyBorder="1" applyAlignment="1">
      <alignment horizontal="left" vertical="center" wrapText="1"/>
    </xf>
    <xf numFmtId="2" fontId="12" fillId="0" borderId="0" xfId="0" applyNumberFormat="1" applyFont="1" applyBorder="1" applyAlignment="1">
      <alignment horizontal="center" vertical="center"/>
    </xf>
    <xf numFmtId="0" fontId="12" fillId="0" borderId="0" xfId="0" applyFont="1" applyBorder="1" applyAlignment="1">
      <alignment horizontal="center" vertical="center"/>
    </xf>
    <xf numFmtId="0" fontId="16" fillId="16" borderId="49" xfId="0" applyFont="1" applyFill="1" applyBorder="1" applyAlignment="1">
      <alignment horizontal="center" vertical="center"/>
    </xf>
    <xf numFmtId="0" fontId="17" fillId="16" borderId="50" xfId="0" applyFont="1" applyFill="1" applyBorder="1" applyAlignment="1">
      <alignment horizontal="center" vertical="center"/>
    </xf>
    <xf numFmtId="0" fontId="17" fillId="16" borderId="50" xfId="0" applyFont="1" applyFill="1" applyBorder="1" applyAlignment="1">
      <alignment horizontal="center" vertical="center" wrapText="1"/>
    </xf>
    <xf numFmtId="0" fontId="17" fillId="16" borderId="51" xfId="0" applyFont="1" applyFill="1" applyBorder="1" applyAlignment="1">
      <alignment horizontal="center" vertical="center"/>
    </xf>
    <xf numFmtId="2" fontId="18" fillId="0" borderId="2" xfId="0" applyNumberFormat="1" applyFont="1" applyBorder="1" applyAlignment="1">
      <alignment horizontal="center" vertical="center" wrapText="1"/>
    </xf>
    <xf numFmtId="169" fontId="3" fillId="0" borderId="2" xfId="0" applyNumberFormat="1" applyFont="1" applyBorder="1" applyAlignment="1">
      <alignment horizontal="center" vertical="center" wrapText="1"/>
    </xf>
    <xf numFmtId="0" fontId="3" fillId="0" borderId="6" xfId="0" applyFont="1" applyBorder="1" applyAlignment="1">
      <alignment horizontal="center" vertical="center" wrapText="1"/>
    </xf>
    <xf numFmtId="2" fontId="18" fillId="0" borderId="6" xfId="0" applyNumberFormat="1" applyFont="1" applyBorder="1" applyAlignment="1">
      <alignment horizontal="center" vertical="center" wrapText="1"/>
    </xf>
    <xf numFmtId="169" fontId="3" fillId="0" borderId="6" xfId="0" applyNumberFormat="1" applyFont="1" applyBorder="1" applyAlignment="1">
      <alignment horizontal="center" vertical="center" wrapText="1"/>
    </xf>
    <xf numFmtId="2" fontId="18" fillId="0" borderId="7" xfId="0" applyNumberFormat="1" applyFont="1" applyBorder="1" applyAlignment="1">
      <alignment horizontal="center" vertical="center" wrapText="1"/>
    </xf>
    <xf numFmtId="169" fontId="3" fillId="0" borderId="7" xfId="0" applyNumberFormat="1" applyFont="1" applyBorder="1" applyAlignment="1">
      <alignment horizontal="center" vertical="center" wrapText="1"/>
    </xf>
    <xf numFmtId="2" fontId="3" fillId="6" borderId="3" xfId="0" applyNumberFormat="1" applyFont="1" applyFill="1" applyBorder="1" applyAlignment="1">
      <alignment horizontal="center" vertical="center"/>
    </xf>
    <xf numFmtId="2" fontId="3" fillId="6" borderId="5" xfId="0" applyNumberFormat="1" applyFont="1" applyFill="1" applyBorder="1" applyAlignment="1">
      <alignment horizontal="center" vertical="center"/>
    </xf>
    <xf numFmtId="2" fontId="20" fillId="6" borderId="3" xfId="0" applyNumberFormat="1" applyFont="1" applyFill="1" applyBorder="1" applyAlignment="1">
      <alignment horizontal="center" vertical="center" wrapText="1"/>
    </xf>
    <xf numFmtId="2" fontId="20" fillId="6" borderId="5" xfId="0" applyNumberFormat="1" applyFont="1" applyFill="1" applyBorder="1" applyAlignment="1">
      <alignment horizontal="center" vertical="center" wrapText="1"/>
    </xf>
    <xf numFmtId="0" fontId="20" fillId="6" borderId="2" xfId="0" applyFont="1" applyFill="1" applyBorder="1" applyAlignment="1">
      <alignment horizontal="left" vertical="center" wrapText="1"/>
    </xf>
    <xf numFmtId="0" fontId="20" fillId="6" borderId="7" xfId="0" applyFont="1" applyFill="1" applyBorder="1" applyAlignment="1">
      <alignment horizontal="left" vertical="center" wrapText="1"/>
    </xf>
    <xf numFmtId="2" fontId="20" fillId="0" borderId="3" xfId="0" applyNumberFormat="1" applyFont="1" applyBorder="1" applyAlignment="1">
      <alignment horizontal="center" vertical="center" wrapText="1"/>
    </xf>
    <xf numFmtId="2" fontId="20" fillId="0" borderId="5" xfId="0" applyNumberFormat="1" applyFont="1" applyBorder="1" applyAlignment="1">
      <alignment horizontal="center" vertical="center" wrapText="1"/>
    </xf>
    <xf numFmtId="0" fontId="18" fillId="4" borderId="3" xfId="0" applyFont="1" applyFill="1" applyBorder="1" applyAlignment="1">
      <alignment horizontal="center" vertical="center"/>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28" fillId="6" borderId="2" xfId="2" applyFont="1" applyFill="1" applyBorder="1" applyAlignment="1">
      <alignment horizontal="center" vertical="center"/>
    </xf>
    <xf numFmtId="0" fontId="28" fillId="6" borderId="6" xfId="2" applyFont="1" applyFill="1" applyBorder="1" applyAlignment="1">
      <alignment horizontal="center" vertical="center"/>
    </xf>
    <xf numFmtId="0" fontId="28" fillId="6" borderId="7" xfId="2" applyFont="1" applyFill="1" applyBorder="1" applyAlignment="1">
      <alignment horizontal="center" vertical="center"/>
    </xf>
    <xf numFmtId="0" fontId="24" fillId="6" borderId="2" xfId="2" applyFont="1" applyFill="1" applyBorder="1" applyAlignment="1">
      <alignment horizontal="center" vertical="center"/>
    </xf>
    <xf numFmtId="0" fontId="24" fillId="6" borderId="6" xfId="2" applyFont="1" applyFill="1" applyBorder="1" applyAlignment="1">
      <alignment horizontal="center" vertical="center"/>
    </xf>
    <xf numFmtId="0" fontId="24" fillId="6" borderId="7" xfId="2" applyFont="1" applyFill="1" applyBorder="1" applyAlignment="1">
      <alignment horizontal="center" vertical="center"/>
    </xf>
    <xf numFmtId="0" fontId="23"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7" fillId="0" borderId="3" xfId="0" applyFont="1" applyBorder="1" applyAlignment="1">
      <alignment horizontal="center"/>
    </xf>
    <xf numFmtId="0" fontId="27" fillId="0" borderId="4" xfId="0" applyFont="1" applyBorder="1" applyAlignment="1">
      <alignment horizontal="center"/>
    </xf>
    <xf numFmtId="0" fontId="27" fillId="0" borderId="5" xfId="0" applyFont="1" applyBorder="1" applyAlignment="1">
      <alignment horizontal="center"/>
    </xf>
    <xf numFmtId="0" fontId="18" fillId="6" borderId="3" xfId="0" applyFont="1" applyFill="1" applyBorder="1" applyAlignment="1">
      <alignment horizontal="center" vertical="center"/>
    </xf>
    <xf numFmtId="0" fontId="18" fillId="6" borderId="4" xfId="0" applyFont="1" applyFill="1" applyBorder="1" applyAlignment="1">
      <alignment horizontal="center" vertical="center"/>
    </xf>
    <xf numFmtId="0" fontId="18" fillId="6" borderId="5" xfId="0" applyFont="1" applyFill="1" applyBorder="1" applyAlignment="1">
      <alignment horizontal="center" vertical="center"/>
    </xf>
    <xf numFmtId="0" fontId="25" fillId="6" borderId="2" xfId="1" applyFont="1" applyFill="1" applyBorder="1" applyAlignment="1">
      <alignment horizontal="center" vertical="center"/>
    </xf>
    <xf numFmtId="0" fontId="25" fillId="6" borderId="7" xfId="1" applyFont="1" applyFill="1" applyBorder="1" applyAlignment="1">
      <alignment horizontal="center" vertical="center"/>
    </xf>
    <xf numFmtId="0" fontId="47" fillId="6" borderId="2" xfId="1" applyFont="1" applyFill="1" applyBorder="1" applyAlignment="1">
      <alignment horizontal="center" vertical="center"/>
    </xf>
    <xf numFmtId="0" fontId="47" fillId="6" borderId="7" xfId="1" applyFont="1" applyFill="1" applyBorder="1" applyAlignment="1">
      <alignment horizontal="center" vertical="center"/>
    </xf>
    <xf numFmtId="2" fontId="20" fillId="6" borderId="4"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38" fillId="0" borderId="2" xfId="1" applyFont="1" applyFill="1" applyBorder="1" applyAlignment="1">
      <alignment horizontal="center" vertical="center"/>
    </xf>
    <xf numFmtId="0" fontId="38" fillId="0" borderId="7" xfId="1" applyFont="1" applyFill="1" applyBorder="1" applyAlignment="1">
      <alignment horizontal="center" vertical="center"/>
    </xf>
    <xf numFmtId="0" fontId="38" fillId="0" borderId="2" xfId="0" applyFont="1" applyBorder="1" applyAlignment="1">
      <alignment horizontal="center" vertical="center"/>
    </xf>
    <xf numFmtId="0" fontId="38" fillId="0" borderId="7" xfId="0" applyFont="1" applyBorder="1" applyAlignment="1">
      <alignment horizontal="center" vertical="center"/>
    </xf>
    <xf numFmtId="0" fontId="24" fillId="6" borderId="2" xfId="0" applyFont="1" applyFill="1" applyBorder="1" applyAlignment="1">
      <alignment horizontal="center" vertical="center"/>
    </xf>
    <xf numFmtId="0" fontId="24" fillId="6" borderId="7" xfId="0" applyFont="1" applyFill="1" applyBorder="1" applyAlignment="1">
      <alignment horizontal="center" vertical="center"/>
    </xf>
    <xf numFmtId="0" fontId="4" fillId="18" borderId="3" xfId="0" applyFont="1" applyFill="1" applyBorder="1" applyAlignment="1">
      <alignment horizontal="center" vertical="center" wrapText="1"/>
    </xf>
    <xf numFmtId="0" fontId="4" fillId="18" borderId="4" xfId="0" applyFont="1" applyFill="1" applyBorder="1" applyAlignment="1">
      <alignment horizontal="center" vertical="center" wrapText="1"/>
    </xf>
    <xf numFmtId="0" fontId="4" fillId="18" borderId="5" xfId="0" applyFont="1" applyFill="1" applyBorder="1" applyAlignment="1">
      <alignment horizontal="center" vertical="center" wrapText="1"/>
    </xf>
    <xf numFmtId="2" fontId="3" fillId="6" borderId="4" xfId="0" applyNumberFormat="1" applyFont="1" applyFill="1" applyBorder="1" applyAlignment="1">
      <alignment horizontal="center" vertical="center"/>
    </xf>
    <xf numFmtId="0" fontId="24" fillId="6" borderId="2" xfId="0" applyFont="1" applyFill="1" applyBorder="1" applyAlignment="1">
      <alignment horizontal="center" vertical="center" wrapText="1"/>
    </xf>
    <xf numFmtId="0" fontId="24" fillId="6" borderId="7"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5"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8" fillId="0" borderId="2" xfId="1" applyFont="1" applyFill="1" applyBorder="1" applyAlignment="1">
      <alignment horizontal="center" vertical="center" wrapText="1"/>
    </xf>
    <xf numFmtId="0" fontId="38" fillId="0" borderId="7" xfId="1"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6"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2" fontId="20" fillId="0" borderId="4" xfId="0" applyNumberFormat="1" applyFont="1" applyBorder="1" applyAlignment="1">
      <alignment horizontal="center" vertical="center" wrapText="1"/>
    </xf>
    <xf numFmtId="0" fontId="3" fillId="0" borderId="45" xfId="0" applyFont="1" applyBorder="1" applyAlignment="1">
      <alignment horizontal="center" vertical="center" wrapText="1"/>
    </xf>
    <xf numFmtId="0" fontId="3" fillId="0" borderId="5" xfId="0" applyFont="1" applyBorder="1" applyAlignment="1">
      <alignment vertical="center" wrapText="1"/>
    </xf>
    <xf numFmtId="0" fontId="20" fillId="4" borderId="5" xfId="0" applyFont="1" applyFill="1" applyBorder="1" applyAlignment="1">
      <alignment vertical="center" wrapText="1"/>
    </xf>
    <xf numFmtId="0" fontId="3" fillId="4" borderId="5" xfId="0" applyFont="1" applyFill="1" applyBorder="1" applyAlignment="1">
      <alignment vertical="center" wrapText="1"/>
    </xf>
    <xf numFmtId="0" fontId="3" fillId="5" borderId="5" xfId="0" applyFont="1" applyFill="1" applyBorder="1" applyAlignment="1">
      <alignment vertical="center" wrapText="1"/>
    </xf>
    <xf numFmtId="0" fontId="20" fillId="6" borderId="5" xfId="0" applyFont="1" applyFill="1" applyBorder="1" applyAlignment="1">
      <alignment vertical="center" wrapText="1"/>
    </xf>
    <xf numFmtId="0" fontId="20" fillId="0" borderId="5" xfId="0" applyFont="1" applyBorder="1" applyAlignment="1">
      <alignment vertical="center" wrapText="1"/>
    </xf>
    <xf numFmtId="0" fontId="3" fillId="6" borderId="5" xfId="0" applyFont="1" applyFill="1" applyBorder="1" applyAlignment="1">
      <alignment vertical="center" wrapText="1"/>
    </xf>
    <xf numFmtId="0" fontId="3" fillId="4" borderId="4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0" borderId="5" xfId="0" applyFont="1" applyBorder="1"/>
    <xf numFmtId="0" fontId="3" fillId="0" borderId="53" xfId="0" applyFont="1" applyBorder="1" applyAlignment="1">
      <alignment horizontal="center" vertical="center" wrapText="1"/>
    </xf>
    <xf numFmtId="0" fontId="3" fillId="0" borderId="52" xfId="0" applyFont="1" applyBorder="1" applyAlignment="1">
      <alignment horizontal="center" vertical="center" wrapText="1"/>
    </xf>
    <xf numFmtId="0" fontId="3" fillId="0" borderId="54"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52"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5" xfId="0" applyFont="1" applyBorder="1" applyAlignment="1">
      <alignment horizontal="center" vertical="center" wrapText="1"/>
    </xf>
    <xf numFmtId="0" fontId="3" fillId="0" borderId="54" xfId="0" applyFont="1" applyBorder="1"/>
    <xf numFmtId="0" fontId="3" fillId="0" borderId="52" xfId="0" applyFont="1" applyBorder="1"/>
    <xf numFmtId="0" fontId="3" fillId="0" borderId="52" xfId="0" applyFont="1" applyBorder="1" applyAlignment="1">
      <alignment vertical="center" wrapText="1"/>
    </xf>
    <xf numFmtId="0" fontId="5" fillId="0" borderId="56"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52" xfId="0" applyFont="1" applyBorder="1" applyAlignment="1">
      <alignment horizontal="center" vertical="center" wrapText="1"/>
    </xf>
    <xf numFmtId="0" fontId="11" fillId="0" borderId="58" xfId="0" applyFont="1" applyBorder="1" applyAlignment="1">
      <alignment horizontal="left"/>
    </xf>
    <xf numFmtId="0" fontId="11" fillId="0" borderId="11" xfId="0" applyFont="1" applyBorder="1" applyAlignment="1">
      <alignment horizontal="left"/>
    </xf>
    <xf numFmtId="0" fontId="45" fillId="6" borderId="20" xfId="0" applyFont="1" applyFill="1" applyBorder="1" applyAlignment="1">
      <alignment horizontal="center" vertical="center" wrapText="1"/>
    </xf>
    <xf numFmtId="0" fontId="45" fillId="6" borderId="19" xfId="0" applyFont="1" applyFill="1" applyBorder="1" applyAlignment="1">
      <alignment horizontal="center" vertical="center" wrapText="1"/>
    </xf>
    <xf numFmtId="0" fontId="21" fillId="19" borderId="59" xfId="0" applyFont="1" applyFill="1" applyBorder="1" applyAlignment="1">
      <alignment horizontal="center" vertical="center"/>
    </xf>
    <xf numFmtId="0" fontId="21" fillId="19" borderId="60" xfId="0" applyFont="1" applyFill="1" applyBorder="1" applyAlignment="1">
      <alignment horizontal="center" vertical="center"/>
    </xf>
    <xf numFmtId="0" fontId="21" fillId="19" borderId="61" xfId="0" applyFont="1" applyFill="1" applyBorder="1" applyAlignment="1">
      <alignment horizontal="center" vertical="center"/>
    </xf>
    <xf numFmtId="0" fontId="21" fillId="9" borderId="15" xfId="0" applyFont="1" applyFill="1" applyBorder="1" applyAlignment="1">
      <alignment horizontal="center" vertical="center" wrapText="1"/>
    </xf>
    <xf numFmtId="0" fontId="49" fillId="8" borderId="1" xfId="0" applyFont="1" applyFill="1" applyBorder="1" applyAlignment="1">
      <alignment horizontal="center" vertical="center" wrapText="1"/>
    </xf>
    <xf numFmtId="0" fontId="49" fillId="8" borderId="1" xfId="0" applyFont="1" applyFill="1" applyBorder="1" applyAlignment="1">
      <alignment horizontal="center" vertical="center" wrapText="1"/>
    </xf>
    <xf numFmtId="0" fontId="49" fillId="8" borderId="16" xfId="0" applyFont="1" applyFill="1" applyBorder="1" applyAlignment="1">
      <alignment horizontal="center" vertical="center" wrapText="1"/>
    </xf>
    <xf numFmtId="0" fontId="10" fillId="0" borderId="15" xfId="0" applyFont="1" applyBorder="1" applyAlignment="1">
      <alignment horizontal="center" vertical="center" wrapText="1"/>
    </xf>
    <xf numFmtId="2" fontId="51" fillId="0" borderId="1" xfId="0" applyNumberFormat="1" applyFont="1" applyBorder="1" applyAlignment="1">
      <alignment horizontal="center" vertical="center"/>
    </xf>
    <xf numFmtId="2" fontId="51" fillId="0" borderId="19" xfId="0" applyNumberFormat="1" applyFont="1" applyBorder="1" applyAlignment="1">
      <alignment horizontal="center" vertical="center" wrapText="1"/>
    </xf>
    <xf numFmtId="0" fontId="52" fillId="19" borderId="21" xfId="0" applyFont="1" applyFill="1" applyBorder="1" applyAlignment="1">
      <alignment horizontal="center" vertical="center" wrapText="1"/>
    </xf>
    <xf numFmtId="0" fontId="52" fillId="19" borderId="22" xfId="0" applyFont="1" applyFill="1" applyBorder="1" applyAlignment="1">
      <alignment horizontal="center" vertical="center" wrapText="1"/>
    </xf>
    <xf numFmtId="0" fontId="52" fillId="19" borderId="23" xfId="0" applyFont="1" applyFill="1" applyBorder="1" applyAlignment="1">
      <alignment horizontal="center" vertical="center" wrapText="1"/>
    </xf>
    <xf numFmtId="0" fontId="52" fillId="19" borderId="15" xfId="0" applyFont="1" applyFill="1" applyBorder="1" applyAlignment="1">
      <alignment horizontal="center" vertical="center" wrapText="1"/>
    </xf>
    <xf numFmtId="0" fontId="52" fillId="19" borderId="1" xfId="0" applyFont="1" applyFill="1" applyBorder="1" applyAlignment="1">
      <alignment horizontal="center" vertical="center" wrapText="1"/>
    </xf>
    <xf numFmtId="0" fontId="52" fillId="19" borderId="16" xfId="0" applyFont="1" applyFill="1" applyBorder="1" applyAlignment="1">
      <alignment horizontal="center" vertical="center" wrapText="1"/>
    </xf>
    <xf numFmtId="0" fontId="53" fillId="0" borderId="19" xfId="0" applyFont="1" applyBorder="1" applyAlignment="1">
      <alignment horizontal="center" vertical="center" wrapText="1"/>
    </xf>
    <xf numFmtId="0" fontId="49" fillId="0" borderId="19" xfId="0" applyFont="1" applyBorder="1" applyAlignment="1">
      <alignment horizontal="center" vertical="center" wrapText="1"/>
    </xf>
    <xf numFmtId="0" fontId="10" fillId="0" borderId="0" xfId="0" applyFont="1" applyAlignment="1">
      <alignment vertical="center" wrapText="1"/>
    </xf>
    <xf numFmtId="0" fontId="11" fillId="0" borderId="0" xfId="0" applyFont="1" applyAlignment="1">
      <alignment horizontal="left" vertical="center"/>
    </xf>
    <xf numFmtId="0" fontId="10" fillId="0" borderId="0" xfId="0" applyFont="1" applyAlignment="1">
      <alignment vertical="center"/>
    </xf>
    <xf numFmtId="0" fontId="50" fillId="0" borderId="1" xfId="0" applyFont="1" applyBorder="1" applyAlignment="1">
      <alignment horizontal="center" vertical="center" wrapText="1"/>
    </xf>
    <xf numFmtId="0" fontId="50" fillId="0" borderId="16" xfId="0" applyFont="1" applyBorder="1" applyAlignment="1">
      <alignment horizontal="center" vertical="center" wrapText="1"/>
    </xf>
    <xf numFmtId="0" fontId="21" fillId="16" borderId="15" xfId="0" applyFont="1" applyFill="1" applyBorder="1" applyAlignment="1">
      <alignment horizontal="center" vertical="center"/>
    </xf>
    <xf numFmtId="0" fontId="21" fillId="16" borderId="1" xfId="0" applyFont="1" applyFill="1" applyBorder="1" applyAlignment="1">
      <alignment horizontal="center" vertical="center"/>
    </xf>
    <xf numFmtId="0" fontId="21" fillId="14" borderId="1" xfId="0" applyFont="1" applyFill="1" applyBorder="1" applyAlignment="1">
      <alignment horizontal="center" vertical="center"/>
    </xf>
    <xf numFmtId="0" fontId="49" fillId="14" borderId="16" xfId="0" applyFont="1" applyFill="1" applyBorder="1" applyAlignment="1">
      <alignment horizontal="center" vertical="center"/>
    </xf>
    <xf numFmtId="0" fontId="53" fillId="0" borderId="15" xfId="0" applyFont="1" applyBorder="1" applyAlignment="1">
      <alignment horizontal="center" vertical="center"/>
    </xf>
    <xf numFmtId="0" fontId="53" fillId="0" borderId="1" xfId="0" applyFont="1" applyBorder="1" applyAlignment="1">
      <alignment horizontal="center" vertical="center"/>
    </xf>
    <xf numFmtId="0" fontId="49" fillId="0" borderId="1" xfId="0" applyFont="1" applyBorder="1" applyAlignment="1">
      <alignment horizontal="center" vertical="center"/>
    </xf>
    <xf numFmtId="0" fontId="54" fillId="0" borderId="16" xfId="0" applyFont="1" applyBorder="1" applyAlignment="1">
      <alignment horizontal="center" vertical="center" wrapText="1"/>
    </xf>
    <xf numFmtId="0" fontId="53" fillId="0" borderId="18" xfId="0" applyFont="1" applyBorder="1" applyAlignment="1">
      <alignment horizontal="center" vertical="center"/>
    </xf>
    <xf numFmtId="0" fontId="54" fillId="0" borderId="20" xfId="0" applyFont="1" applyBorder="1" applyAlignment="1">
      <alignment horizontal="center" vertical="center" wrapText="1"/>
    </xf>
    <xf numFmtId="0" fontId="54" fillId="0" borderId="0" xfId="0" applyFont="1" applyAlignment="1">
      <alignment vertical="center" wrapText="1"/>
    </xf>
    <xf numFmtId="0" fontId="51" fillId="0" borderId="0" xfId="0" applyFont="1" applyAlignment="1">
      <alignment horizontal="left" vertical="center"/>
    </xf>
    <xf numFmtId="0" fontId="32" fillId="0" borderId="0" xfId="0" applyFont="1" applyAlignment="1">
      <alignment horizontal="center"/>
    </xf>
    <xf numFmtId="0" fontId="11" fillId="16" borderId="27" xfId="0" applyFont="1" applyFill="1" applyBorder="1" applyAlignment="1">
      <alignment horizontal="center" vertical="center"/>
    </xf>
    <xf numFmtId="0" fontId="11" fillId="16" borderId="28" xfId="0" applyFont="1" applyFill="1" applyBorder="1" applyAlignment="1">
      <alignment horizontal="center" vertical="center"/>
    </xf>
    <xf numFmtId="0" fontId="11" fillId="16" borderId="29" xfId="0" applyFont="1" applyFill="1" applyBorder="1" applyAlignment="1">
      <alignment horizontal="center" vertical="center"/>
    </xf>
    <xf numFmtId="4" fontId="37" fillId="0" borderId="13" xfId="0" applyNumberFormat="1" applyFont="1" applyBorder="1" applyAlignment="1">
      <alignment horizontal="center" vertical="center" wrapText="1"/>
    </xf>
    <xf numFmtId="4" fontId="22" fillId="0" borderId="7" xfId="0" applyNumberFormat="1" applyFont="1" applyBorder="1" applyAlignment="1">
      <alignment horizontal="center" vertical="center" wrapText="1"/>
    </xf>
    <xf numFmtId="0" fontId="22" fillId="0" borderId="14" xfId="0" applyFont="1" applyBorder="1" applyAlignment="1">
      <alignment horizontal="center" vertical="center" wrapText="1"/>
    </xf>
    <xf numFmtId="0" fontId="55" fillId="0" borderId="0" xfId="0" applyFont="1" applyAlignment="1">
      <alignment vertical="center"/>
    </xf>
  </cellXfs>
  <cellStyles count="3">
    <cellStyle name="20% - Accent3" xfId="2" builtinId="38"/>
    <cellStyle name="Explanatory Text" xfId="1" builtinId="5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99"/>
  <sheetViews>
    <sheetView zoomScale="87" zoomScaleNormal="90" workbookViewId="0">
      <selection activeCell="F28" sqref="F28"/>
    </sheetView>
  </sheetViews>
  <sheetFormatPr defaultColWidth="8.85546875" defaultRowHeight="10.5" x14ac:dyDescent="0.15"/>
  <cols>
    <col min="1" max="1" width="8.42578125" style="792" customWidth="1"/>
    <col min="2" max="2" width="23.7109375" style="100" customWidth="1"/>
    <col min="3" max="3" width="7.140625" style="166" customWidth="1"/>
    <col min="4" max="4" width="6.42578125" style="167" customWidth="1"/>
    <col min="5" max="5" width="8.7109375" style="168" customWidth="1"/>
    <col min="6" max="6" width="30.28515625" style="131" customWidth="1"/>
    <col min="7" max="7" width="6.7109375" style="95" customWidth="1"/>
    <col min="8" max="8" width="5.85546875" style="95" customWidth="1"/>
    <col min="9" max="9" width="10.5703125" style="95" customWidth="1"/>
    <col min="10" max="10" width="9.28515625" style="95" customWidth="1"/>
    <col min="11" max="11" width="5.85546875" style="95" customWidth="1"/>
    <col min="12" max="12" width="9.7109375" style="95" customWidth="1"/>
    <col min="13" max="13" width="9.5703125" style="95" customWidth="1"/>
    <col min="14" max="14" width="5.28515625" style="95" customWidth="1"/>
    <col min="15" max="15" width="9.42578125" style="94" customWidth="1"/>
    <col min="16" max="16" width="9.28515625" style="95" customWidth="1"/>
    <col min="17" max="17" width="5.140625" style="96" customWidth="1"/>
    <col min="18" max="18" width="8.28515625" style="98" customWidth="1"/>
    <col min="19" max="19" width="9.140625" style="99" customWidth="1"/>
    <col min="20" max="20" width="5.28515625" style="96" customWidth="1"/>
    <col min="21" max="21" width="10.5703125" style="98" bestFit="1" customWidth="1"/>
    <col min="22" max="22" width="9.28515625" style="99" customWidth="1"/>
    <col min="23" max="23" width="5.28515625" style="100" customWidth="1"/>
    <col min="24" max="24" width="10.28515625" style="101" customWidth="1"/>
    <col min="25" max="25" width="9.28515625" style="102" customWidth="1"/>
    <col min="26" max="26" width="5.85546875" style="101" customWidth="1"/>
    <col min="27" max="28" width="10.140625" style="101" customWidth="1"/>
    <col min="29" max="43" width="8.7109375" style="101" customWidth="1"/>
    <col min="44" max="16384" width="8.85546875" style="101"/>
  </cols>
  <sheetData>
    <row r="1" spans="1:28" ht="23.25" customHeight="1" x14ac:dyDescent="0.25">
      <c r="A1" s="664" t="s">
        <v>426</v>
      </c>
      <c r="B1" s="664"/>
      <c r="C1" s="664"/>
      <c r="D1" s="664"/>
      <c r="E1" s="664"/>
      <c r="F1" s="664"/>
    </row>
    <row r="2" spans="1:28" ht="18.75" customHeight="1" x14ac:dyDescent="0.25">
      <c r="A2" s="796" t="s">
        <v>427</v>
      </c>
      <c r="B2" s="797"/>
      <c r="C2" s="797"/>
      <c r="D2" s="797"/>
      <c r="E2" s="797"/>
      <c r="F2" s="797"/>
    </row>
    <row r="3" spans="1:28" ht="18.75" customHeight="1" x14ac:dyDescent="0.15">
      <c r="A3" s="783" t="s">
        <v>0</v>
      </c>
      <c r="B3" s="633" t="s">
        <v>1</v>
      </c>
      <c r="C3" s="708" t="s">
        <v>112</v>
      </c>
      <c r="D3" s="768" t="s">
        <v>28</v>
      </c>
      <c r="E3" s="709" t="s">
        <v>111</v>
      </c>
      <c r="F3" s="557" t="s">
        <v>2</v>
      </c>
      <c r="G3" s="557" t="s">
        <v>3</v>
      </c>
      <c r="H3" s="627" t="s">
        <v>329</v>
      </c>
      <c r="I3" s="628"/>
      <c r="J3" s="629"/>
      <c r="K3" s="627" t="s">
        <v>330</v>
      </c>
      <c r="L3" s="628"/>
      <c r="M3" s="629"/>
      <c r="N3" s="753" t="s">
        <v>331</v>
      </c>
      <c r="O3" s="754"/>
      <c r="P3" s="755"/>
      <c r="Q3" s="753" t="s">
        <v>332</v>
      </c>
      <c r="R3" s="754"/>
      <c r="S3" s="755"/>
      <c r="T3" s="765" t="s">
        <v>333</v>
      </c>
      <c r="U3" s="766"/>
      <c r="V3" s="767"/>
      <c r="W3" s="765" t="s">
        <v>334</v>
      </c>
      <c r="X3" s="766"/>
      <c r="Y3" s="767"/>
      <c r="Z3" s="765" t="s">
        <v>335</v>
      </c>
      <c r="AA3" s="766"/>
      <c r="AB3" s="767"/>
    </row>
    <row r="4" spans="1:28" ht="18" customHeight="1" x14ac:dyDescent="0.15">
      <c r="A4" s="784"/>
      <c r="B4" s="772"/>
      <c r="C4" s="711"/>
      <c r="D4" s="769"/>
      <c r="E4" s="712"/>
      <c r="F4" s="710"/>
      <c r="G4" s="710"/>
      <c r="H4" s="632" t="s">
        <v>4</v>
      </c>
      <c r="I4" s="633"/>
      <c r="J4" s="636">
        <v>235</v>
      </c>
      <c r="K4" s="632" t="s">
        <v>4</v>
      </c>
      <c r="L4" s="633"/>
      <c r="M4" s="636">
        <v>405</v>
      </c>
      <c r="N4" s="630" t="s">
        <v>4</v>
      </c>
      <c r="O4" s="631"/>
      <c r="P4" s="175">
        <v>68</v>
      </c>
      <c r="Q4" s="630" t="s">
        <v>4</v>
      </c>
      <c r="R4" s="631"/>
      <c r="S4" s="175">
        <v>148</v>
      </c>
      <c r="T4" s="630" t="s">
        <v>4</v>
      </c>
      <c r="U4" s="631"/>
      <c r="V4" s="175">
        <v>263</v>
      </c>
      <c r="W4" s="759" t="s">
        <v>4</v>
      </c>
      <c r="X4" s="760"/>
      <c r="Y4" s="177">
        <v>693</v>
      </c>
      <c r="Z4" s="630" t="s">
        <v>4</v>
      </c>
      <c r="AA4" s="631"/>
      <c r="AB4" s="175">
        <v>2395</v>
      </c>
    </row>
    <row r="5" spans="1:28" ht="20.25" customHeight="1" x14ac:dyDescent="0.15">
      <c r="A5" s="784"/>
      <c r="B5" s="772"/>
      <c r="C5" s="711"/>
      <c r="D5" s="769"/>
      <c r="E5" s="712"/>
      <c r="F5" s="710"/>
      <c r="G5" s="710"/>
      <c r="H5" s="634"/>
      <c r="I5" s="635"/>
      <c r="J5" s="637"/>
      <c r="K5" s="634"/>
      <c r="L5" s="635"/>
      <c r="M5" s="637"/>
      <c r="N5" s="761" t="s">
        <v>113</v>
      </c>
      <c r="O5" s="762"/>
      <c r="P5" s="176">
        <v>50</v>
      </c>
      <c r="Q5" s="761" t="s">
        <v>113</v>
      </c>
      <c r="R5" s="762"/>
      <c r="S5" s="176">
        <v>108</v>
      </c>
      <c r="T5" s="761" t="s">
        <v>113</v>
      </c>
      <c r="U5" s="762"/>
      <c r="V5" s="176">
        <v>173</v>
      </c>
      <c r="W5" s="761" t="s">
        <v>113</v>
      </c>
      <c r="X5" s="762"/>
      <c r="Y5" s="176">
        <v>455</v>
      </c>
      <c r="Z5" s="761" t="s">
        <v>113</v>
      </c>
      <c r="AA5" s="762"/>
      <c r="AB5" s="176">
        <v>1560</v>
      </c>
    </row>
    <row r="6" spans="1:28" ht="27.6" customHeight="1" x14ac:dyDescent="0.15">
      <c r="A6" s="784"/>
      <c r="B6" s="772"/>
      <c r="C6" s="711"/>
      <c r="D6" s="769"/>
      <c r="E6" s="712"/>
      <c r="F6" s="710"/>
      <c r="G6" s="710"/>
      <c r="H6" s="630"/>
      <c r="I6" s="631"/>
      <c r="J6" s="104"/>
      <c r="K6" s="630"/>
      <c r="L6" s="631"/>
      <c r="M6" s="351"/>
      <c r="N6" s="630"/>
      <c r="O6" s="631"/>
      <c r="P6" s="174"/>
      <c r="Q6" s="630"/>
      <c r="R6" s="631"/>
      <c r="S6" s="174"/>
      <c r="T6" s="759"/>
      <c r="U6" s="760"/>
      <c r="V6" s="177"/>
      <c r="W6" s="759"/>
      <c r="X6" s="760"/>
      <c r="Y6" s="177"/>
      <c r="Z6" s="630"/>
      <c r="AA6" s="631"/>
      <c r="AB6" s="178"/>
    </row>
    <row r="7" spans="1:28" s="103" customFormat="1" ht="44.25" customHeight="1" x14ac:dyDescent="0.25">
      <c r="A7" s="785"/>
      <c r="B7" s="635"/>
      <c r="C7" s="713"/>
      <c r="D7" s="770"/>
      <c r="E7" s="714"/>
      <c r="F7" s="558"/>
      <c r="G7" s="558"/>
      <c r="H7" s="243" t="s">
        <v>6</v>
      </c>
      <c r="I7" s="244" t="s">
        <v>7</v>
      </c>
      <c r="J7" s="245" t="s">
        <v>8</v>
      </c>
      <c r="K7" s="243" t="s">
        <v>6</v>
      </c>
      <c r="L7" s="244" t="s">
        <v>7</v>
      </c>
      <c r="M7" s="245" t="s">
        <v>8</v>
      </c>
      <c r="N7" s="243" t="s">
        <v>6</v>
      </c>
      <c r="O7" s="244" t="s">
        <v>7</v>
      </c>
      <c r="P7" s="245" t="s">
        <v>8</v>
      </c>
      <c r="Q7" s="243" t="s">
        <v>6</v>
      </c>
      <c r="R7" s="244" t="s">
        <v>7</v>
      </c>
      <c r="S7" s="245" t="s">
        <v>8</v>
      </c>
      <c r="T7" s="243" t="s">
        <v>6</v>
      </c>
      <c r="U7" s="244" t="s">
        <v>7</v>
      </c>
      <c r="V7" s="245" t="s">
        <v>8</v>
      </c>
      <c r="W7" s="243" t="s">
        <v>6</v>
      </c>
      <c r="X7" s="244" t="s">
        <v>7</v>
      </c>
      <c r="Y7" s="245" t="s">
        <v>8</v>
      </c>
      <c r="Z7" s="243" t="s">
        <v>6</v>
      </c>
      <c r="AA7" s="244" t="s">
        <v>7</v>
      </c>
      <c r="AB7" s="245" t="s">
        <v>8</v>
      </c>
    </row>
    <row r="8" spans="1:28" ht="25.5" customHeight="1" x14ac:dyDescent="0.15">
      <c r="A8" s="786" t="s">
        <v>114</v>
      </c>
      <c r="B8" s="773" t="s">
        <v>186</v>
      </c>
      <c r="C8" s="550">
        <v>55</v>
      </c>
      <c r="D8" s="551"/>
      <c r="E8" s="552"/>
      <c r="F8" s="22" t="s">
        <v>10</v>
      </c>
      <c r="G8" s="577">
        <v>30</v>
      </c>
      <c r="H8" s="357"/>
      <c r="I8" s="357"/>
      <c r="J8" s="357"/>
      <c r="K8" s="357"/>
      <c r="L8" s="357"/>
      <c r="M8" s="357"/>
      <c r="N8" s="104"/>
      <c r="O8" s="104"/>
      <c r="P8" s="104"/>
      <c r="Q8" s="757"/>
      <c r="R8" s="133"/>
      <c r="S8" s="140"/>
      <c r="T8" s="566">
        <v>6</v>
      </c>
      <c r="U8" s="111">
        <f>V4/T8</f>
        <v>43.833333333333336</v>
      </c>
      <c r="V8" s="112">
        <f>100-U8*100/C8</f>
        <v>20.303030303030297</v>
      </c>
      <c r="W8" s="566">
        <v>18</v>
      </c>
      <c r="X8" s="111">
        <f>Y4/W8</f>
        <v>38.5</v>
      </c>
      <c r="Y8" s="112">
        <f>100-X8*100/C8</f>
        <v>30</v>
      </c>
      <c r="Z8" s="566">
        <v>72</v>
      </c>
      <c r="AA8" s="111">
        <f>AB4/Z8</f>
        <v>33.263888888888886</v>
      </c>
      <c r="AB8" s="113">
        <f>100-AA8*100/C8</f>
        <v>39.520202020202021</v>
      </c>
    </row>
    <row r="9" spans="1:28" ht="36" customHeight="1" x14ac:dyDescent="0.15">
      <c r="A9" s="787"/>
      <c r="B9" s="774" t="s">
        <v>110</v>
      </c>
      <c r="C9" s="613">
        <v>37</v>
      </c>
      <c r="D9" s="614"/>
      <c r="E9" s="615"/>
      <c r="F9" s="55" t="s">
        <v>155</v>
      </c>
      <c r="G9" s="579"/>
      <c r="H9" s="363"/>
      <c r="I9" s="363"/>
      <c r="J9" s="363"/>
      <c r="K9" s="363"/>
      <c r="L9" s="363"/>
      <c r="M9" s="363"/>
      <c r="N9" s="56"/>
      <c r="O9" s="56"/>
      <c r="P9" s="56"/>
      <c r="Q9" s="758"/>
      <c r="R9" s="236"/>
      <c r="S9" s="237"/>
      <c r="T9" s="567"/>
      <c r="U9" s="116">
        <f>V5/T8</f>
        <v>28.833333333333332</v>
      </c>
      <c r="V9" s="112">
        <f>100-U9*100/C9</f>
        <v>22.072072072072075</v>
      </c>
      <c r="W9" s="567"/>
      <c r="X9" s="116">
        <f>Y5/W8</f>
        <v>25.277777777777779</v>
      </c>
      <c r="Y9" s="112">
        <f>100-X9*100/C9</f>
        <v>31.681681681681681</v>
      </c>
      <c r="Z9" s="567"/>
      <c r="AA9" s="116">
        <f>AB5/Z8</f>
        <v>21.666666666666668</v>
      </c>
      <c r="AB9" s="113">
        <f>100-AA9*100/C9</f>
        <v>41.441441441441434</v>
      </c>
    </row>
    <row r="10" spans="1:28" ht="21" customHeight="1" x14ac:dyDescent="0.15">
      <c r="A10" s="787"/>
      <c r="B10" s="773" t="s">
        <v>125</v>
      </c>
      <c r="C10" s="550">
        <v>37</v>
      </c>
      <c r="D10" s="551"/>
      <c r="E10" s="552"/>
      <c r="F10" s="89" t="s">
        <v>261</v>
      </c>
      <c r="G10" s="577">
        <v>20</v>
      </c>
      <c r="H10" s="357"/>
      <c r="I10" s="357"/>
      <c r="J10" s="357"/>
      <c r="K10" s="357"/>
      <c r="L10" s="357"/>
      <c r="M10" s="357"/>
      <c r="N10" s="104"/>
      <c r="O10" s="104"/>
      <c r="P10" s="104"/>
      <c r="Q10" s="757"/>
      <c r="R10" s="134"/>
      <c r="S10" s="140"/>
      <c r="T10" s="566">
        <v>9</v>
      </c>
      <c r="U10" s="120">
        <f>V4/T10</f>
        <v>29.222222222222221</v>
      </c>
      <c r="V10" s="112">
        <f>100-U10*100/C10</f>
        <v>21.021021021021028</v>
      </c>
      <c r="W10" s="763">
        <v>27</v>
      </c>
      <c r="X10" s="120">
        <f>Y4/W10</f>
        <v>25.666666666666668</v>
      </c>
      <c r="Y10" s="112">
        <f>100-X10*100/C10</f>
        <v>30.63063063063062</v>
      </c>
      <c r="Z10" s="566">
        <v>108</v>
      </c>
      <c r="AA10" s="120">
        <f>AB4/Z10</f>
        <v>22.175925925925927</v>
      </c>
      <c r="AB10" s="113">
        <f>100-AA10*100/C10</f>
        <v>40.065065065065063</v>
      </c>
    </row>
    <row r="11" spans="1:28" ht="33" customHeight="1" x14ac:dyDescent="0.15">
      <c r="A11" s="787"/>
      <c r="B11" s="775" t="s">
        <v>124</v>
      </c>
      <c r="C11" s="616">
        <v>25</v>
      </c>
      <c r="D11" s="617"/>
      <c r="E11" s="618"/>
      <c r="F11" s="55" t="s">
        <v>279</v>
      </c>
      <c r="G11" s="579"/>
      <c r="H11" s="363"/>
      <c r="I11" s="363"/>
      <c r="J11" s="363"/>
      <c r="K11" s="363"/>
      <c r="L11" s="363"/>
      <c r="M11" s="363"/>
      <c r="N11" s="56"/>
      <c r="O11" s="56"/>
      <c r="P11" s="56"/>
      <c r="Q11" s="758"/>
      <c r="R11" s="232"/>
      <c r="S11" s="237"/>
      <c r="T11" s="567"/>
      <c r="U11" s="121">
        <f>V5/T10</f>
        <v>19.222222222222221</v>
      </c>
      <c r="V11" s="112">
        <f>100-U11*100/C11</f>
        <v>23.111111111111114</v>
      </c>
      <c r="W11" s="764"/>
      <c r="X11" s="121">
        <f>Y5/W10</f>
        <v>16.851851851851851</v>
      </c>
      <c r="Y11" s="112">
        <f>100-X11*100/C11</f>
        <v>32.592592592592595</v>
      </c>
      <c r="Z11" s="567"/>
      <c r="AA11" s="121">
        <f>AB5/Z10</f>
        <v>14.444444444444445</v>
      </c>
      <c r="AB11" s="113">
        <f>100-AA11*100/C11</f>
        <v>42.222222222222214</v>
      </c>
    </row>
    <row r="12" spans="1:28" ht="30" customHeight="1" x14ac:dyDescent="0.15">
      <c r="A12" s="787"/>
      <c r="B12" s="776" t="s">
        <v>5</v>
      </c>
      <c r="C12" s="619">
        <v>15</v>
      </c>
      <c r="D12" s="620"/>
      <c r="E12" s="621"/>
      <c r="F12" s="1" t="s">
        <v>115</v>
      </c>
      <c r="G12" s="361"/>
      <c r="H12" s="361"/>
      <c r="I12" s="361"/>
      <c r="J12" s="361"/>
      <c r="K12" s="361"/>
      <c r="L12" s="361"/>
      <c r="M12" s="361"/>
      <c r="N12" s="104"/>
      <c r="O12" s="104"/>
      <c r="P12" s="104"/>
      <c r="Q12" s="355"/>
      <c r="R12" s="136" t="s">
        <v>11</v>
      </c>
      <c r="S12" s="140" t="s">
        <v>11</v>
      </c>
      <c r="T12" s="354"/>
      <c r="U12" s="137"/>
      <c r="V12" s="112"/>
      <c r="W12" s="354"/>
      <c r="X12" s="137"/>
      <c r="Y12" s="112"/>
      <c r="Z12" s="350"/>
      <c r="AA12" s="138"/>
      <c r="AB12" s="113"/>
    </row>
    <row r="13" spans="1:28" ht="27.75" customHeight="1" x14ac:dyDescent="0.15">
      <c r="A13" s="787"/>
      <c r="B13" s="777" t="s">
        <v>180</v>
      </c>
      <c r="C13" s="715" t="s">
        <v>372</v>
      </c>
      <c r="D13" s="756"/>
      <c r="E13" s="716"/>
      <c r="F13" s="89" t="s">
        <v>179</v>
      </c>
      <c r="G13" s="185"/>
      <c r="H13" s="185"/>
      <c r="I13" s="185"/>
      <c r="J13" s="185"/>
      <c r="K13" s="185"/>
      <c r="L13" s="185"/>
      <c r="M13" s="185"/>
      <c r="N13" s="185"/>
      <c r="O13" s="185"/>
      <c r="P13" s="185"/>
      <c r="Q13" s="185"/>
      <c r="R13" s="185"/>
      <c r="S13" s="185"/>
      <c r="T13" s="185"/>
      <c r="U13" s="185"/>
      <c r="V13" s="185"/>
      <c r="W13" s="185"/>
      <c r="X13" s="185"/>
      <c r="Y13" s="185"/>
      <c r="Z13" s="185"/>
      <c r="AA13" s="185"/>
      <c r="AB13" s="185"/>
    </row>
    <row r="14" spans="1:28" ht="22.5" customHeight="1" x14ac:dyDescent="0.15">
      <c r="A14" s="787"/>
      <c r="B14" s="777" t="s">
        <v>171</v>
      </c>
      <c r="C14" s="715" t="s">
        <v>397</v>
      </c>
      <c r="D14" s="756"/>
      <c r="E14" s="716"/>
      <c r="F14" s="89" t="s">
        <v>151</v>
      </c>
      <c r="G14" s="185"/>
      <c r="H14" s="185"/>
      <c r="I14" s="185"/>
      <c r="J14" s="185"/>
      <c r="K14" s="185"/>
      <c r="L14" s="185"/>
      <c r="M14" s="185"/>
      <c r="N14" s="185"/>
      <c r="O14" s="185"/>
      <c r="P14" s="185"/>
      <c r="Q14" s="185"/>
      <c r="R14" s="185"/>
      <c r="S14" s="185"/>
      <c r="T14" s="185"/>
      <c r="U14" s="185"/>
      <c r="V14" s="185"/>
      <c r="W14" s="185"/>
      <c r="X14" s="185"/>
      <c r="Y14" s="185"/>
      <c r="Z14" s="185"/>
      <c r="AA14" s="185"/>
      <c r="AB14" s="185"/>
    </row>
    <row r="15" spans="1:28" ht="23.25" customHeight="1" x14ac:dyDescent="0.15">
      <c r="A15" s="787"/>
      <c r="B15" s="773" t="s">
        <v>12</v>
      </c>
      <c r="C15" s="607" t="s">
        <v>13</v>
      </c>
      <c r="D15" s="608"/>
      <c r="E15" s="609"/>
      <c r="F15" s="22" t="s">
        <v>10</v>
      </c>
      <c r="G15" s="239" t="s">
        <v>11</v>
      </c>
      <c r="H15" s="239"/>
      <c r="I15" s="239"/>
      <c r="J15" s="239"/>
      <c r="K15" s="239"/>
      <c r="L15" s="239"/>
      <c r="M15" s="239"/>
      <c r="N15" s="239"/>
      <c r="O15" s="239"/>
      <c r="P15" s="239"/>
      <c r="Q15" s="239"/>
      <c r="R15" s="239"/>
      <c r="S15" s="239"/>
      <c r="T15" s="239"/>
      <c r="U15" s="239"/>
      <c r="V15" s="239"/>
      <c r="W15" s="239"/>
      <c r="X15" s="239"/>
      <c r="Y15" s="239"/>
      <c r="Z15" s="239"/>
      <c r="AA15" s="239"/>
      <c r="AB15" s="239"/>
    </row>
    <row r="16" spans="1:28" ht="23.25" customHeight="1" x14ac:dyDescent="0.15">
      <c r="A16" s="787"/>
      <c r="B16" s="778" t="s">
        <v>72</v>
      </c>
      <c r="C16" s="607" t="s">
        <v>342</v>
      </c>
      <c r="D16" s="608"/>
      <c r="E16" s="609"/>
      <c r="F16" s="122" t="s">
        <v>371</v>
      </c>
      <c r="G16" s="239"/>
      <c r="H16" s="239"/>
      <c r="I16" s="239"/>
      <c r="J16" s="239"/>
      <c r="K16" s="239"/>
      <c r="L16" s="239"/>
      <c r="M16" s="239"/>
      <c r="N16" s="239"/>
      <c r="O16" s="239"/>
      <c r="P16" s="239"/>
      <c r="Q16" s="239"/>
      <c r="R16" s="239"/>
      <c r="S16" s="239"/>
      <c r="T16" s="239"/>
      <c r="U16" s="239"/>
      <c r="V16" s="239"/>
      <c r="W16" s="239"/>
      <c r="X16" s="239"/>
      <c r="Y16" s="239"/>
      <c r="Z16" s="239"/>
      <c r="AA16" s="239"/>
      <c r="AB16" s="239"/>
    </row>
    <row r="17" spans="1:29" ht="28.5" customHeight="1" x14ac:dyDescent="0.15">
      <c r="A17" s="787"/>
      <c r="B17" s="778" t="s">
        <v>73</v>
      </c>
      <c r="C17" s="607" t="s">
        <v>343</v>
      </c>
      <c r="D17" s="608"/>
      <c r="E17" s="609"/>
      <c r="F17" s="122" t="s">
        <v>371</v>
      </c>
      <c r="G17" s="239"/>
      <c r="H17" s="239"/>
      <c r="I17" s="239"/>
      <c r="J17" s="239"/>
      <c r="K17" s="239"/>
      <c r="L17" s="239"/>
      <c r="M17" s="239"/>
      <c r="N17" s="239"/>
      <c r="O17" s="239"/>
      <c r="P17" s="239"/>
      <c r="Q17" s="239"/>
      <c r="R17" s="239"/>
      <c r="S17" s="239"/>
      <c r="T17" s="239"/>
      <c r="U17" s="239"/>
      <c r="V17" s="239"/>
      <c r="W17" s="239"/>
      <c r="X17" s="239"/>
      <c r="Y17" s="239"/>
      <c r="Z17" s="239"/>
      <c r="AA17" s="239"/>
      <c r="AB17" s="239"/>
    </row>
    <row r="18" spans="1:29" ht="27" customHeight="1" x14ac:dyDescent="0.15">
      <c r="A18" s="788"/>
      <c r="B18" s="778" t="s">
        <v>162</v>
      </c>
      <c r="C18" s="607" t="s">
        <v>346</v>
      </c>
      <c r="D18" s="608"/>
      <c r="E18" s="609"/>
      <c r="F18" s="122" t="s">
        <v>371</v>
      </c>
      <c r="G18" s="239"/>
      <c r="H18" s="239"/>
      <c r="I18" s="239"/>
      <c r="J18" s="239"/>
      <c r="K18" s="239"/>
      <c r="L18" s="239"/>
      <c r="M18" s="239"/>
      <c r="N18" s="239"/>
      <c r="O18" s="239"/>
      <c r="P18" s="239"/>
      <c r="Q18" s="239"/>
      <c r="R18" s="239"/>
      <c r="S18" s="239"/>
      <c r="T18" s="239"/>
      <c r="U18" s="239"/>
      <c r="V18" s="239"/>
      <c r="W18" s="239"/>
      <c r="X18" s="239"/>
      <c r="Y18" s="239"/>
      <c r="Z18" s="239"/>
      <c r="AA18" s="239"/>
      <c r="AB18" s="239"/>
    </row>
    <row r="19" spans="1:29" ht="15.75" customHeight="1" x14ac:dyDescent="0.15">
      <c r="A19" s="789"/>
      <c r="B19" s="630"/>
      <c r="C19" s="746"/>
      <c r="D19" s="746"/>
      <c r="E19" s="746"/>
      <c r="F19" s="746"/>
      <c r="G19" s="746"/>
      <c r="H19" s="746"/>
      <c r="I19" s="746"/>
      <c r="J19" s="746"/>
      <c r="K19" s="746"/>
      <c r="L19" s="746"/>
      <c r="M19" s="746"/>
      <c r="N19" s="746"/>
      <c r="O19" s="746"/>
      <c r="P19" s="746"/>
      <c r="Q19" s="746"/>
      <c r="R19" s="746"/>
      <c r="S19" s="746"/>
      <c r="T19" s="746"/>
      <c r="U19" s="746"/>
      <c r="V19" s="746"/>
      <c r="W19" s="746"/>
      <c r="X19" s="746"/>
      <c r="Y19" s="746"/>
      <c r="Z19" s="746"/>
      <c r="AA19" s="746"/>
      <c r="AB19" s="631"/>
    </row>
    <row r="20" spans="1:29" ht="21" customHeight="1" x14ac:dyDescent="0.15">
      <c r="A20" s="786" t="s">
        <v>14</v>
      </c>
      <c r="B20" s="773" t="s">
        <v>9</v>
      </c>
      <c r="C20" s="139">
        <v>37</v>
      </c>
      <c r="D20" s="109">
        <v>28</v>
      </c>
      <c r="E20" s="359">
        <v>19</v>
      </c>
      <c r="F20" s="110" t="s">
        <v>116</v>
      </c>
      <c r="G20" s="577">
        <v>20</v>
      </c>
      <c r="H20" s="357"/>
      <c r="I20" s="357"/>
      <c r="J20" s="357"/>
      <c r="K20" s="357"/>
      <c r="L20" s="357"/>
      <c r="M20" s="357"/>
      <c r="N20" s="246"/>
      <c r="O20" s="246"/>
      <c r="P20" s="246"/>
      <c r="Q20" s="751"/>
      <c r="R20" s="133"/>
      <c r="S20" s="140"/>
      <c r="T20" s="749">
        <v>9</v>
      </c>
      <c r="U20" s="111">
        <f>V4/T20</f>
        <v>29.222222222222221</v>
      </c>
      <c r="V20" s="112">
        <f>100-U20*100/C20</f>
        <v>21.021021021021028</v>
      </c>
      <c r="W20" s="749">
        <v>27</v>
      </c>
      <c r="X20" s="111">
        <f>Y4/W20</f>
        <v>25.666666666666668</v>
      </c>
      <c r="Y20" s="113">
        <f>100-X20*100/C20</f>
        <v>30.63063063063062</v>
      </c>
      <c r="Z20" s="749">
        <v>108</v>
      </c>
      <c r="AA20" s="111">
        <f>AB4/Z20</f>
        <v>22.175925925925927</v>
      </c>
      <c r="AB20" s="113">
        <f>100-AA20*100/C20</f>
        <v>40.065065065065063</v>
      </c>
    </row>
    <row r="21" spans="1:29" ht="33" customHeight="1" x14ac:dyDescent="0.15">
      <c r="A21" s="788"/>
      <c r="B21" s="774" t="s">
        <v>110</v>
      </c>
      <c r="C21" s="314">
        <v>25</v>
      </c>
      <c r="D21" s="114">
        <v>19</v>
      </c>
      <c r="E21" s="143">
        <v>13</v>
      </c>
      <c r="F21" s="115" t="s">
        <v>156</v>
      </c>
      <c r="G21" s="579"/>
      <c r="H21" s="363"/>
      <c r="I21" s="363"/>
      <c r="J21" s="363"/>
      <c r="K21" s="363"/>
      <c r="L21" s="363"/>
      <c r="M21" s="363"/>
      <c r="N21" s="247"/>
      <c r="O21" s="247"/>
      <c r="P21" s="247"/>
      <c r="Q21" s="752"/>
      <c r="R21" s="236"/>
      <c r="S21" s="237"/>
      <c r="T21" s="750"/>
      <c r="U21" s="116">
        <f>V5/T20</f>
        <v>19.222222222222221</v>
      </c>
      <c r="V21" s="112">
        <f>100-U21*100/C21</f>
        <v>23.111111111111114</v>
      </c>
      <c r="W21" s="750"/>
      <c r="X21" s="116">
        <f>Y5/W20</f>
        <v>16.851851851851851</v>
      </c>
      <c r="Y21" s="117">
        <f>100-X21*100/C21</f>
        <v>32.592592592592595</v>
      </c>
      <c r="Z21" s="750"/>
      <c r="AA21" s="116">
        <f>AB5/Z20</f>
        <v>14.444444444444445</v>
      </c>
      <c r="AB21" s="117">
        <f>100-AA21*100/C21</f>
        <v>42.222222222222214</v>
      </c>
    </row>
    <row r="22" spans="1:29" ht="12" customHeight="1" x14ac:dyDescent="0.15">
      <c r="A22" s="789"/>
      <c r="B22" s="773"/>
      <c r="C22" s="358"/>
      <c r="D22" s="109"/>
      <c r="E22" s="149"/>
      <c r="F22" s="110"/>
      <c r="G22" s="346"/>
      <c r="H22" s="346"/>
      <c r="I22" s="346"/>
      <c r="J22" s="346"/>
      <c r="K22" s="346"/>
      <c r="L22" s="346"/>
      <c r="M22" s="346"/>
      <c r="N22" s="588"/>
      <c r="O22" s="589"/>
      <c r="P22" s="589"/>
      <c r="Q22" s="589"/>
      <c r="R22" s="589"/>
      <c r="S22" s="589"/>
      <c r="T22" s="589"/>
      <c r="U22" s="589"/>
      <c r="V22" s="589"/>
      <c r="W22" s="589"/>
      <c r="X22" s="589"/>
      <c r="Y22" s="589"/>
      <c r="Z22" s="589"/>
      <c r="AA22" s="589"/>
      <c r="AB22" s="590"/>
    </row>
    <row r="23" spans="1:29" ht="16.5" customHeight="1" x14ac:dyDescent="0.15">
      <c r="A23" s="786" t="s">
        <v>15</v>
      </c>
      <c r="B23" s="773" t="s">
        <v>9</v>
      </c>
      <c r="C23" s="594">
        <v>37</v>
      </c>
      <c r="D23" s="595"/>
      <c r="E23" s="596"/>
      <c r="F23" s="22" t="s">
        <v>401</v>
      </c>
      <c r="G23" s="577">
        <v>20</v>
      </c>
      <c r="H23" s="357"/>
      <c r="I23" s="357"/>
      <c r="J23" s="357"/>
      <c r="K23" s="357"/>
      <c r="L23" s="357"/>
      <c r="M23" s="357"/>
      <c r="N23" s="250" t="s">
        <v>11</v>
      </c>
      <c r="O23" s="250"/>
      <c r="P23" s="250"/>
      <c r="Q23" s="741"/>
      <c r="R23" s="134"/>
      <c r="S23" s="184"/>
      <c r="T23" s="743">
        <v>9</v>
      </c>
      <c r="U23" s="120">
        <f>V4/T23</f>
        <v>29.222222222222221</v>
      </c>
      <c r="V23" s="182">
        <f>100-U23*100/C23</f>
        <v>21.021021021021028</v>
      </c>
      <c r="W23" s="747">
        <v>27</v>
      </c>
      <c r="X23" s="120">
        <f>Y4/W23</f>
        <v>25.666666666666668</v>
      </c>
      <c r="Y23" s="182">
        <f>100-X23*100/C23</f>
        <v>30.63063063063062</v>
      </c>
      <c r="Z23" s="747">
        <v>108</v>
      </c>
      <c r="AA23" s="120">
        <f>AB4/Z23</f>
        <v>22.175925925925927</v>
      </c>
      <c r="AB23" s="113">
        <f>100-AA23*100/C23</f>
        <v>40.065065065065063</v>
      </c>
    </row>
    <row r="24" spans="1:29" ht="35.25" customHeight="1" x14ac:dyDescent="0.15">
      <c r="A24" s="787"/>
      <c r="B24" s="775" t="s">
        <v>110</v>
      </c>
      <c r="C24" s="597">
        <v>25</v>
      </c>
      <c r="D24" s="598"/>
      <c r="E24" s="599"/>
      <c r="F24" s="55" t="s">
        <v>409</v>
      </c>
      <c r="G24" s="579"/>
      <c r="H24" s="363"/>
      <c r="I24" s="363"/>
      <c r="J24" s="363"/>
      <c r="K24" s="363"/>
      <c r="L24" s="363"/>
      <c r="M24" s="363"/>
      <c r="N24" s="251"/>
      <c r="O24" s="251"/>
      <c r="P24" s="251"/>
      <c r="Q24" s="742"/>
      <c r="R24" s="232"/>
      <c r="S24" s="233"/>
      <c r="T24" s="744"/>
      <c r="U24" s="121">
        <f>V5/T23</f>
        <v>19.222222222222221</v>
      </c>
      <c r="V24" s="182">
        <f>100-U24*100/C24</f>
        <v>23.111111111111114</v>
      </c>
      <c r="W24" s="748"/>
      <c r="X24" s="121">
        <f>Y5/W23</f>
        <v>16.851851851851851</v>
      </c>
      <c r="Y24" s="183">
        <f>100-X24*100/C24</f>
        <v>32.592592592592595</v>
      </c>
      <c r="Z24" s="748"/>
      <c r="AA24" s="121">
        <f>AB5/Z23</f>
        <v>14.444444444444445</v>
      </c>
      <c r="AB24" s="117">
        <f>100-AA24*100/C24</f>
        <v>42.222222222222214</v>
      </c>
    </row>
    <row r="25" spans="1:29" ht="13.9" customHeight="1" x14ac:dyDescent="0.15">
      <c r="A25" s="787"/>
      <c r="B25" s="773" t="s">
        <v>17</v>
      </c>
      <c r="C25" s="550">
        <v>500</v>
      </c>
      <c r="D25" s="551"/>
      <c r="E25" s="552"/>
      <c r="F25" s="22" t="s">
        <v>18</v>
      </c>
      <c r="G25" s="646" t="s">
        <v>11</v>
      </c>
      <c r="H25" s="647"/>
      <c r="I25" s="647"/>
      <c r="J25" s="647"/>
      <c r="K25" s="647"/>
      <c r="L25" s="647"/>
      <c r="M25" s="647"/>
      <c r="N25" s="647"/>
      <c r="O25" s="647"/>
      <c r="P25" s="647"/>
      <c r="Q25" s="647"/>
      <c r="R25" s="647"/>
      <c r="S25" s="647"/>
      <c r="T25" s="647"/>
      <c r="U25" s="647"/>
      <c r="V25" s="647"/>
      <c r="W25" s="647"/>
      <c r="X25" s="647"/>
      <c r="Y25" s="647"/>
      <c r="Z25" s="647"/>
      <c r="AA25" s="647"/>
      <c r="AB25" s="648"/>
    </row>
    <row r="26" spans="1:29" ht="14.25" customHeight="1" x14ac:dyDescent="0.15">
      <c r="A26" s="787"/>
      <c r="B26" s="773" t="s">
        <v>19</v>
      </c>
      <c r="C26" s="550">
        <v>100</v>
      </c>
      <c r="D26" s="551"/>
      <c r="E26" s="552"/>
      <c r="F26" s="22" t="s">
        <v>118</v>
      </c>
      <c r="G26" s="646" t="s">
        <v>11</v>
      </c>
      <c r="H26" s="647"/>
      <c r="I26" s="647"/>
      <c r="J26" s="647"/>
      <c r="K26" s="647"/>
      <c r="L26" s="647"/>
      <c r="M26" s="647"/>
      <c r="N26" s="647"/>
      <c r="O26" s="647"/>
      <c r="P26" s="647"/>
      <c r="Q26" s="647"/>
      <c r="R26" s="647"/>
      <c r="S26" s="647"/>
      <c r="T26" s="647"/>
      <c r="U26" s="647"/>
      <c r="V26" s="647"/>
      <c r="W26" s="647"/>
      <c r="X26" s="647"/>
      <c r="Y26" s="647"/>
      <c r="Z26" s="647"/>
      <c r="AA26" s="647"/>
      <c r="AB26" s="648"/>
    </row>
    <row r="27" spans="1:29" ht="18.75" customHeight="1" x14ac:dyDescent="0.15">
      <c r="A27" s="788"/>
      <c r="B27" s="773"/>
      <c r="C27" s="345"/>
      <c r="D27" s="2"/>
      <c r="E27" s="149"/>
      <c r="F27" s="22"/>
      <c r="G27" s="361"/>
      <c r="H27" s="361"/>
      <c r="I27" s="361"/>
      <c r="J27" s="361"/>
      <c r="K27" s="361"/>
      <c r="L27" s="361"/>
      <c r="M27" s="361"/>
      <c r="N27" s="185"/>
      <c r="O27" s="186"/>
      <c r="P27" s="185"/>
      <c r="Q27" s="361"/>
      <c r="R27" s="185"/>
      <c r="S27" s="187"/>
      <c r="T27" s="185"/>
      <c r="U27" s="185"/>
      <c r="V27" s="187"/>
      <c r="W27" s="735"/>
      <c r="X27" s="736"/>
      <c r="Y27" s="737"/>
      <c r="Z27" s="735"/>
      <c r="AA27" s="736"/>
      <c r="AB27" s="737"/>
    </row>
    <row r="28" spans="1:29" ht="18" customHeight="1" x14ac:dyDescent="0.15">
      <c r="A28" s="786" t="s">
        <v>227</v>
      </c>
      <c r="B28" s="773" t="s">
        <v>21</v>
      </c>
      <c r="C28" s="139">
        <v>15</v>
      </c>
      <c r="D28" s="356">
        <v>11</v>
      </c>
      <c r="E28" s="359">
        <v>8</v>
      </c>
      <c r="F28" s="122" t="s">
        <v>11</v>
      </c>
      <c r="G28" s="577">
        <v>4</v>
      </c>
      <c r="H28" s="357"/>
      <c r="I28" s="357"/>
      <c r="J28" s="357"/>
      <c r="K28" s="357"/>
      <c r="L28" s="357"/>
      <c r="M28" s="357"/>
      <c r="N28" s="591">
        <v>6</v>
      </c>
      <c r="O28" s="123">
        <f>P4/N28</f>
        <v>11.333333333333334</v>
      </c>
      <c r="P28" s="112">
        <f>100-O28*100/C28</f>
        <v>24.444444444444429</v>
      </c>
      <c r="Q28" s="591">
        <v>15</v>
      </c>
      <c r="R28" s="123">
        <f>S4/Q28</f>
        <v>9.8666666666666671</v>
      </c>
      <c r="S28" s="112">
        <f>100-R28*100/C28</f>
        <v>34.222222222222214</v>
      </c>
      <c r="T28" s="591">
        <v>45</v>
      </c>
      <c r="U28" s="123">
        <f>V4/T28</f>
        <v>5.8444444444444441</v>
      </c>
      <c r="V28" s="112">
        <f>100-U28*100/C28</f>
        <v>61.037037037037038</v>
      </c>
      <c r="W28" s="591">
        <v>135</v>
      </c>
      <c r="X28" s="123">
        <f>Y4/W28</f>
        <v>5.1333333333333337</v>
      </c>
      <c r="Y28" s="113">
        <f>100-X28*100/C28</f>
        <v>65.777777777777771</v>
      </c>
      <c r="Z28" s="591">
        <v>540</v>
      </c>
      <c r="AA28" s="124">
        <f>AB4/Z28</f>
        <v>4.4351851851851851</v>
      </c>
      <c r="AB28" s="112">
        <f>100-AA28*100/C28</f>
        <v>70.432098765432102</v>
      </c>
      <c r="AC28" s="157"/>
    </row>
    <row r="29" spans="1:29" ht="29.25" customHeight="1" x14ac:dyDescent="0.15">
      <c r="A29" s="787"/>
      <c r="B29" s="775" t="s">
        <v>126</v>
      </c>
      <c r="C29" s="132">
        <v>11</v>
      </c>
      <c r="D29" s="125">
        <v>8</v>
      </c>
      <c r="E29" s="143">
        <v>6</v>
      </c>
      <c r="F29" s="57" t="s">
        <v>146</v>
      </c>
      <c r="G29" s="579"/>
      <c r="H29" s="363"/>
      <c r="I29" s="363"/>
      <c r="J29" s="363"/>
      <c r="K29" s="363"/>
      <c r="L29" s="363"/>
      <c r="M29" s="363"/>
      <c r="N29" s="592"/>
      <c r="O29" s="126">
        <f>P5/N28</f>
        <v>8.3333333333333339</v>
      </c>
      <c r="P29" s="117">
        <f>100-O29*100/C29</f>
        <v>24.242424242424235</v>
      </c>
      <c r="Q29" s="592"/>
      <c r="R29" s="126">
        <f>S5/Q28</f>
        <v>7.2</v>
      </c>
      <c r="S29" s="117">
        <f>100-R29*100/C29</f>
        <v>34.545454545454547</v>
      </c>
      <c r="T29" s="592"/>
      <c r="U29" s="126">
        <f>V5/T28</f>
        <v>3.8444444444444446</v>
      </c>
      <c r="V29" s="117">
        <f>100-U29*100/C29</f>
        <v>65.050505050505052</v>
      </c>
      <c r="W29" s="592"/>
      <c r="X29" s="126">
        <f>Y5/W28</f>
        <v>3.3703703703703702</v>
      </c>
      <c r="Y29" s="117">
        <f>100-X29*100/C29</f>
        <v>69.360269360269371</v>
      </c>
      <c r="Z29" s="592"/>
      <c r="AA29" s="126">
        <f>AB5/Z28</f>
        <v>2.8888888888888888</v>
      </c>
      <c r="AB29" s="117">
        <f>100-AA29*100/C29</f>
        <v>73.737373737373744</v>
      </c>
      <c r="AC29" s="157"/>
    </row>
    <row r="30" spans="1:29" ht="28.5" customHeight="1" x14ac:dyDescent="0.15">
      <c r="A30" s="787"/>
      <c r="B30" s="779" t="s">
        <v>22</v>
      </c>
      <c r="C30" s="139">
        <v>0</v>
      </c>
      <c r="D30" s="127">
        <v>0</v>
      </c>
      <c r="E30" s="144">
        <v>0</v>
      </c>
      <c r="F30" s="360" t="s">
        <v>109</v>
      </c>
      <c r="G30" s="738"/>
      <c r="H30" s="739"/>
      <c r="I30" s="739"/>
      <c r="J30" s="739"/>
      <c r="K30" s="739"/>
      <c r="L30" s="739"/>
      <c r="M30" s="739"/>
      <c r="N30" s="739"/>
      <c r="O30" s="739"/>
      <c r="P30" s="739"/>
      <c r="Q30" s="739"/>
      <c r="R30" s="739"/>
      <c r="S30" s="739"/>
      <c r="T30" s="739"/>
      <c r="U30" s="739"/>
      <c r="V30" s="739"/>
      <c r="W30" s="739"/>
      <c r="X30" s="739"/>
      <c r="Y30" s="739"/>
      <c r="Z30" s="739"/>
      <c r="AA30" s="739"/>
      <c r="AB30" s="740"/>
      <c r="AC30" s="157"/>
    </row>
    <row r="31" spans="1:29" ht="21" customHeight="1" x14ac:dyDescent="0.15">
      <c r="A31" s="787"/>
      <c r="B31" s="779" t="s">
        <v>149</v>
      </c>
      <c r="C31" s="139">
        <v>130</v>
      </c>
      <c r="D31" s="127">
        <v>100</v>
      </c>
      <c r="E31" s="144">
        <v>65</v>
      </c>
      <c r="F31" s="360" t="s">
        <v>145</v>
      </c>
      <c r="G31" s="357"/>
      <c r="H31" s="357"/>
      <c r="I31" s="357"/>
      <c r="J31" s="357"/>
      <c r="K31" s="357"/>
      <c r="L31" s="357"/>
      <c r="M31" s="357"/>
      <c r="N31" s="364"/>
      <c r="O31" s="124"/>
      <c r="P31" s="112"/>
      <c r="Q31" s="364"/>
      <c r="R31" s="124"/>
      <c r="S31" s="112"/>
      <c r="T31" s="364"/>
      <c r="U31" s="124"/>
      <c r="V31" s="112"/>
      <c r="W31" s="364"/>
      <c r="X31" s="124"/>
      <c r="Y31" s="112"/>
      <c r="Z31" s="364"/>
      <c r="AA31" s="124"/>
      <c r="AB31" s="112"/>
      <c r="AC31" s="158"/>
    </row>
    <row r="32" spans="1:29" ht="36.75" customHeight="1" x14ac:dyDescent="0.15">
      <c r="A32" s="788"/>
      <c r="B32" s="775" t="s">
        <v>153</v>
      </c>
      <c r="C32" s="132">
        <v>95</v>
      </c>
      <c r="D32" s="125">
        <v>70</v>
      </c>
      <c r="E32" s="143">
        <v>48</v>
      </c>
      <c r="F32" s="57" t="s">
        <v>142</v>
      </c>
      <c r="G32" s="147"/>
      <c r="H32" s="225"/>
      <c r="I32" s="225"/>
      <c r="J32" s="225"/>
      <c r="K32" s="225"/>
      <c r="L32" s="225"/>
      <c r="M32" s="225"/>
      <c r="N32" s="148"/>
      <c r="O32" s="126"/>
      <c r="P32" s="117"/>
      <c r="Q32" s="240"/>
      <c r="R32" s="126"/>
      <c r="S32" s="117"/>
      <c r="T32" s="240"/>
      <c r="U32" s="126"/>
      <c r="V32" s="117"/>
      <c r="W32" s="240"/>
      <c r="X32" s="126"/>
      <c r="Y32" s="117"/>
      <c r="Z32" s="240"/>
      <c r="AA32" s="126"/>
      <c r="AB32" s="117"/>
      <c r="AC32" s="159"/>
    </row>
    <row r="33" spans="1:29" ht="20.25" customHeight="1" x14ac:dyDescent="0.15">
      <c r="A33" s="786" t="s">
        <v>226</v>
      </c>
      <c r="B33" s="779" t="s">
        <v>21</v>
      </c>
      <c r="C33" s="139">
        <v>15</v>
      </c>
      <c r="D33" s="127">
        <v>11</v>
      </c>
      <c r="E33" s="144">
        <v>8</v>
      </c>
      <c r="F33" s="360"/>
      <c r="G33" s="577">
        <v>3</v>
      </c>
      <c r="H33" s="357"/>
      <c r="I33" s="357"/>
      <c r="J33" s="357"/>
      <c r="K33" s="357"/>
      <c r="L33" s="357"/>
      <c r="M33" s="357"/>
      <c r="N33" s="591">
        <v>8</v>
      </c>
      <c r="O33" s="124">
        <f>P4/N33</f>
        <v>8.5</v>
      </c>
      <c r="P33" s="112">
        <f>100-O33*100/C33</f>
        <v>43.333333333333336</v>
      </c>
      <c r="Q33" s="591">
        <v>20</v>
      </c>
      <c r="R33" s="124">
        <f>S4/Q33</f>
        <v>7.4</v>
      </c>
      <c r="S33" s="112">
        <f>100-R33*100/C33</f>
        <v>50.666666666666664</v>
      </c>
      <c r="T33" s="591">
        <v>60</v>
      </c>
      <c r="U33" s="124">
        <f>V4/T33</f>
        <v>4.3833333333333337</v>
      </c>
      <c r="V33" s="112">
        <f>100-U33*100/C33</f>
        <v>70.777777777777771</v>
      </c>
      <c r="W33" s="591">
        <v>180</v>
      </c>
      <c r="X33" s="124">
        <f>Y4/W33</f>
        <v>3.85</v>
      </c>
      <c r="Y33" s="112">
        <f>100-X33*100/C33</f>
        <v>74.333333333333329</v>
      </c>
      <c r="Z33" s="591">
        <v>720</v>
      </c>
      <c r="AA33" s="124">
        <f>AB4/Z33</f>
        <v>3.3263888888888888</v>
      </c>
      <c r="AB33" s="112">
        <f>100-AA33*100/C33</f>
        <v>77.824074074074076</v>
      </c>
      <c r="AC33" s="157"/>
    </row>
    <row r="34" spans="1:29" ht="29.25" customHeight="1" x14ac:dyDescent="0.15">
      <c r="A34" s="787"/>
      <c r="B34" s="775" t="s">
        <v>126</v>
      </c>
      <c r="C34" s="132">
        <v>11</v>
      </c>
      <c r="D34" s="125">
        <v>8</v>
      </c>
      <c r="E34" s="143">
        <v>6</v>
      </c>
      <c r="F34" s="57" t="s">
        <v>146</v>
      </c>
      <c r="G34" s="579"/>
      <c r="H34" s="363"/>
      <c r="I34" s="363"/>
      <c r="J34" s="363"/>
      <c r="K34" s="363"/>
      <c r="L34" s="363"/>
      <c r="M34" s="363"/>
      <c r="N34" s="592"/>
      <c r="O34" s="126">
        <f>P5/N33</f>
        <v>6.25</v>
      </c>
      <c r="P34" s="117">
        <f>100-O34*100/C34</f>
        <v>43.18181818181818</v>
      </c>
      <c r="Q34" s="592"/>
      <c r="R34" s="126">
        <f>S5/Q33</f>
        <v>5.4</v>
      </c>
      <c r="S34" s="117">
        <f>100-R34*100/C34</f>
        <v>50.909090909090907</v>
      </c>
      <c r="T34" s="592"/>
      <c r="U34" s="126">
        <f>V5/T33</f>
        <v>2.8833333333333333</v>
      </c>
      <c r="V34" s="117">
        <f>100-U34*100/C34</f>
        <v>73.787878787878782</v>
      </c>
      <c r="W34" s="592"/>
      <c r="X34" s="126">
        <f>Y5/W33</f>
        <v>2.5277777777777777</v>
      </c>
      <c r="Y34" s="117">
        <f>100-X34*100/C34</f>
        <v>77.020202020202021</v>
      </c>
      <c r="Z34" s="592"/>
      <c r="AA34" s="126">
        <f>AB5/Z33</f>
        <v>2.1666666666666665</v>
      </c>
      <c r="AB34" s="117">
        <f>100-AA34*100/C34</f>
        <v>80.303030303030312</v>
      </c>
      <c r="AC34" s="157"/>
    </row>
    <row r="35" spans="1:29" ht="24" customHeight="1" x14ac:dyDescent="0.15">
      <c r="A35" s="787"/>
      <c r="B35" s="779" t="s">
        <v>22</v>
      </c>
      <c r="C35" s="139">
        <v>0</v>
      </c>
      <c r="D35" s="127">
        <v>0</v>
      </c>
      <c r="E35" s="144">
        <v>0</v>
      </c>
      <c r="F35" s="360" t="s">
        <v>109</v>
      </c>
      <c r="G35" s="357"/>
      <c r="H35" s="357"/>
      <c r="I35" s="357"/>
      <c r="J35" s="357"/>
      <c r="K35" s="357"/>
      <c r="L35" s="357"/>
      <c r="M35" s="357"/>
      <c r="N35" s="364"/>
      <c r="O35" s="124"/>
      <c r="P35" s="112"/>
      <c r="Q35" s="364"/>
      <c r="R35" s="124"/>
      <c r="S35" s="112"/>
      <c r="T35" s="364"/>
      <c r="U35" s="124"/>
      <c r="V35" s="112"/>
      <c r="W35" s="364"/>
      <c r="X35" s="124"/>
      <c r="Y35" s="112"/>
      <c r="Z35" s="364"/>
      <c r="AA35" s="124"/>
      <c r="AB35" s="112"/>
      <c r="AC35" s="157"/>
    </row>
    <row r="36" spans="1:29" ht="25.5" customHeight="1" x14ac:dyDescent="0.15">
      <c r="A36" s="787"/>
      <c r="B36" s="779" t="s">
        <v>149</v>
      </c>
      <c r="C36" s="139">
        <v>130</v>
      </c>
      <c r="D36" s="127">
        <v>100</v>
      </c>
      <c r="E36" s="144">
        <v>65</v>
      </c>
      <c r="F36" s="360" t="s">
        <v>145</v>
      </c>
      <c r="G36" s="357"/>
      <c r="H36" s="357"/>
      <c r="I36" s="357"/>
      <c r="J36" s="357"/>
      <c r="K36" s="357"/>
      <c r="L36" s="357"/>
      <c r="M36" s="357"/>
      <c r="N36" s="364"/>
      <c r="O36" s="124"/>
      <c r="P36" s="112"/>
      <c r="Q36" s="364"/>
      <c r="R36" s="124"/>
      <c r="S36" s="112"/>
      <c r="T36" s="364"/>
      <c r="U36" s="124"/>
      <c r="V36" s="112"/>
      <c r="W36" s="364"/>
      <c r="X36" s="124"/>
      <c r="Y36" s="112"/>
      <c r="Z36" s="364"/>
      <c r="AA36" s="124"/>
      <c r="AB36" s="112"/>
      <c r="AC36" s="158"/>
    </row>
    <row r="37" spans="1:29" s="156" customFormat="1" ht="36.75" customHeight="1" x14ac:dyDescent="0.15">
      <c r="A37" s="787"/>
      <c r="B37" s="775" t="s">
        <v>153</v>
      </c>
      <c r="C37" s="132">
        <v>95</v>
      </c>
      <c r="D37" s="125">
        <v>70</v>
      </c>
      <c r="E37" s="143">
        <v>48</v>
      </c>
      <c r="F37" s="57" t="s">
        <v>142</v>
      </c>
      <c r="G37" s="363"/>
      <c r="H37" s="363"/>
      <c r="I37" s="363"/>
      <c r="J37" s="363"/>
      <c r="K37" s="363"/>
      <c r="L37" s="363"/>
      <c r="M37" s="363"/>
      <c r="N37" s="146"/>
      <c r="O37" s="126"/>
      <c r="P37" s="117"/>
      <c r="Q37" s="146"/>
      <c r="R37" s="126"/>
      <c r="S37" s="117"/>
      <c r="T37" s="146"/>
      <c r="U37" s="126"/>
      <c r="V37" s="117"/>
      <c r="W37" s="146"/>
      <c r="X37" s="126"/>
      <c r="Y37" s="117"/>
      <c r="Z37" s="146"/>
      <c r="AA37" s="126"/>
      <c r="AB37" s="117"/>
    </row>
    <row r="38" spans="1:29" s="156" customFormat="1" ht="27" customHeight="1" x14ac:dyDescent="0.15">
      <c r="A38" s="788"/>
      <c r="B38" s="779" t="s">
        <v>228</v>
      </c>
      <c r="C38" s="604">
        <v>30</v>
      </c>
      <c r="D38" s="605"/>
      <c r="E38" s="606"/>
      <c r="F38" s="360" t="s">
        <v>325</v>
      </c>
      <c r="G38" s="357"/>
      <c r="H38" s="357"/>
      <c r="I38" s="357"/>
      <c r="J38" s="357"/>
      <c r="K38" s="357"/>
      <c r="L38" s="357"/>
      <c r="M38" s="357"/>
      <c r="N38" s="364"/>
      <c r="O38" s="124"/>
      <c r="P38" s="112"/>
      <c r="Q38" s="364"/>
      <c r="R38" s="124"/>
      <c r="S38" s="112"/>
      <c r="T38" s="364"/>
      <c r="U38" s="124"/>
      <c r="V38" s="112"/>
      <c r="W38" s="364"/>
      <c r="X38" s="124"/>
      <c r="Y38" s="112"/>
      <c r="Z38" s="364"/>
      <c r="AA38" s="124"/>
      <c r="AB38" s="112"/>
    </row>
    <row r="39" spans="1:29" s="156" customFormat="1" ht="24" customHeight="1" x14ac:dyDescent="0.15">
      <c r="A39" s="786" t="s">
        <v>147</v>
      </c>
      <c r="B39" s="779" t="s">
        <v>86</v>
      </c>
      <c r="C39" s="717" t="s">
        <v>369</v>
      </c>
      <c r="D39" s="745"/>
      <c r="E39" s="718"/>
      <c r="F39" s="719" t="s">
        <v>128</v>
      </c>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9" s="156" customFormat="1" ht="21.75" customHeight="1" x14ac:dyDescent="0.15">
      <c r="A40" s="787"/>
      <c r="B40" s="779" t="s">
        <v>108</v>
      </c>
      <c r="C40" s="717" t="s">
        <v>370</v>
      </c>
      <c r="D40" s="745"/>
      <c r="E40" s="718"/>
      <c r="F40" s="720"/>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9" s="156" customFormat="1" ht="27.75" customHeight="1" x14ac:dyDescent="0.15">
      <c r="A41" s="787"/>
      <c r="B41" s="777" t="s">
        <v>150</v>
      </c>
      <c r="C41" s="717" t="s">
        <v>172</v>
      </c>
      <c r="D41" s="745"/>
      <c r="E41" s="718"/>
      <c r="F41" s="360" t="s">
        <v>371</v>
      </c>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9" s="156" customFormat="1" ht="21" customHeight="1" x14ac:dyDescent="0.15">
      <c r="A42" s="788"/>
      <c r="B42" s="779" t="s">
        <v>160</v>
      </c>
      <c r="C42" s="717" t="s">
        <v>347</v>
      </c>
      <c r="D42" s="745"/>
      <c r="E42" s="718"/>
      <c r="F42" s="360" t="s">
        <v>161</v>
      </c>
      <c r="G42" s="224"/>
      <c r="H42" s="147"/>
      <c r="I42" s="147"/>
      <c r="J42" s="147"/>
      <c r="K42" s="147"/>
      <c r="L42" s="147"/>
      <c r="M42" s="147"/>
      <c r="N42" s="147"/>
      <c r="O42" s="147"/>
      <c r="P42" s="147"/>
      <c r="Q42" s="147"/>
      <c r="R42" s="147"/>
      <c r="S42" s="147"/>
      <c r="T42" s="147"/>
      <c r="U42" s="147"/>
      <c r="V42" s="147"/>
      <c r="W42" s="147"/>
      <c r="X42" s="147"/>
      <c r="Y42" s="147"/>
      <c r="Z42" s="147"/>
      <c r="AA42" s="147"/>
      <c r="AB42" s="147"/>
    </row>
    <row r="43" spans="1:29" ht="18" customHeight="1" x14ac:dyDescent="0.15">
      <c r="A43" s="786" t="s">
        <v>247</v>
      </c>
      <c r="B43" s="352" t="s">
        <v>192</v>
      </c>
      <c r="C43" s="559">
        <v>37</v>
      </c>
      <c r="D43" s="560"/>
      <c r="E43" s="561"/>
      <c r="F43" s="238" t="s">
        <v>246</v>
      </c>
      <c r="G43" s="344">
        <v>20</v>
      </c>
      <c r="H43" s="344">
        <v>9</v>
      </c>
      <c r="I43" s="109">
        <f>J4/H43</f>
        <v>26.111111111111111</v>
      </c>
      <c r="J43" s="93">
        <f>100-I43*100/C43</f>
        <v>29.429429429429433</v>
      </c>
      <c r="K43" s="344">
        <v>18</v>
      </c>
      <c r="L43" s="109">
        <f>M4/K43</f>
        <v>22.5</v>
      </c>
      <c r="M43" s="93">
        <f>100-L43*100/C43</f>
        <v>39.189189189189186</v>
      </c>
      <c r="N43" s="254"/>
      <c r="O43" s="254"/>
      <c r="P43" s="254"/>
      <c r="Q43" s="344"/>
      <c r="R43" s="344"/>
      <c r="S43" s="344"/>
      <c r="T43" s="344"/>
      <c r="U43" s="344"/>
      <c r="V43" s="344"/>
      <c r="W43" s="344"/>
      <c r="X43" s="344"/>
      <c r="Y43" s="344"/>
      <c r="Z43" s="344"/>
      <c r="AA43" s="344"/>
      <c r="AB43" s="344"/>
    </row>
    <row r="44" spans="1:29" ht="27" customHeight="1" x14ac:dyDescent="0.15">
      <c r="A44" s="787"/>
      <c r="B44" s="352" t="s">
        <v>242</v>
      </c>
      <c r="C44" s="559">
        <v>66</v>
      </c>
      <c r="D44" s="560"/>
      <c r="E44" s="561"/>
      <c r="F44" s="238" t="s">
        <v>246</v>
      </c>
      <c r="G44" s="344">
        <v>36</v>
      </c>
      <c r="H44" s="344">
        <v>5</v>
      </c>
      <c r="I44" s="109">
        <f>J4/H44</f>
        <v>47</v>
      </c>
      <c r="J44" s="93">
        <f t="shared" ref="J44:J45" si="0">100-I44*100/C44</f>
        <v>28.787878787878782</v>
      </c>
      <c r="K44" s="344">
        <v>10</v>
      </c>
      <c r="L44" s="109">
        <f>M4/K44</f>
        <v>40.5</v>
      </c>
      <c r="M44" s="93">
        <f t="shared" ref="M44:M45" si="1">100-L44*100/C44</f>
        <v>38.636363636363633</v>
      </c>
      <c r="N44" s="254"/>
      <c r="O44" s="254"/>
      <c r="P44" s="254"/>
      <c r="Q44" s="344"/>
      <c r="R44" s="344"/>
      <c r="S44" s="344"/>
      <c r="T44" s="344"/>
      <c r="U44" s="344"/>
      <c r="V44" s="344"/>
      <c r="W44" s="344"/>
      <c r="X44" s="344"/>
      <c r="Y44" s="344"/>
      <c r="Z44" s="344"/>
      <c r="AA44" s="344"/>
      <c r="AB44" s="344"/>
    </row>
    <row r="45" spans="1:29" ht="25.5" customHeight="1" x14ac:dyDescent="0.15">
      <c r="A45" s="787"/>
      <c r="B45" s="352" t="s">
        <v>243</v>
      </c>
      <c r="C45" s="559">
        <v>110</v>
      </c>
      <c r="D45" s="560"/>
      <c r="E45" s="561"/>
      <c r="F45" s="238" t="s">
        <v>246</v>
      </c>
      <c r="G45" s="344">
        <v>60</v>
      </c>
      <c r="H45" s="344">
        <v>3</v>
      </c>
      <c r="I45" s="109">
        <f>J4/H45</f>
        <v>78.333333333333329</v>
      </c>
      <c r="J45" s="93">
        <f t="shared" si="0"/>
        <v>28.787878787878796</v>
      </c>
      <c r="K45" s="344">
        <v>6</v>
      </c>
      <c r="L45" s="109">
        <f>M4/K45</f>
        <v>67.5</v>
      </c>
      <c r="M45" s="93">
        <f t="shared" si="1"/>
        <v>38.636363636363633</v>
      </c>
      <c r="N45" s="254"/>
      <c r="O45" s="254"/>
      <c r="P45" s="254"/>
      <c r="Q45" s="344"/>
      <c r="R45" s="344"/>
      <c r="S45" s="344"/>
      <c r="T45" s="344"/>
      <c r="U45" s="344"/>
      <c r="V45" s="344"/>
      <c r="W45" s="344"/>
      <c r="X45" s="344"/>
      <c r="Y45" s="344"/>
      <c r="Z45" s="344"/>
      <c r="AA45" s="344"/>
      <c r="AB45" s="344"/>
    </row>
    <row r="46" spans="1:29" ht="15" customHeight="1" x14ac:dyDescent="0.15">
      <c r="A46" s="787"/>
      <c r="B46" s="352" t="s">
        <v>244</v>
      </c>
      <c r="C46" s="559">
        <v>37</v>
      </c>
      <c r="D46" s="560"/>
      <c r="E46" s="561"/>
      <c r="F46" s="238" t="s">
        <v>246</v>
      </c>
      <c r="G46" s="344"/>
      <c r="H46" s="344"/>
      <c r="I46" s="344"/>
      <c r="J46" s="344"/>
      <c r="K46" s="344"/>
      <c r="L46" s="344"/>
      <c r="M46" s="344"/>
      <c r="N46" s="344"/>
      <c r="O46" s="344"/>
      <c r="P46" s="344"/>
      <c r="Q46" s="344"/>
      <c r="R46" s="344"/>
      <c r="S46" s="344"/>
      <c r="T46" s="344"/>
      <c r="U46" s="344"/>
      <c r="V46" s="344"/>
      <c r="W46" s="344"/>
      <c r="X46" s="344"/>
      <c r="Y46" s="344"/>
      <c r="Z46" s="344"/>
      <c r="AA46" s="344"/>
      <c r="AB46" s="344"/>
    </row>
    <row r="47" spans="1:29" ht="14.25" customHeight="1" thickBot="1" x14ac:dyDescent="0.2">
      <c r="A47" s="787"/>
      <c r="B47" s="352" t="s">
        <v>105</v>
      </c>
      <c r="C47" s="559">
        <v>20</v>
      </c>
      <c r="D47" s="560"/>
      <c r="E47" s="561"/>
      <c r="F47" s="238" t="s">
        <v>246</v>
      </c>
      <c r="G47" s="344"/>
      <c r="H47" s="344"/>
      <c r="I47" s="344"/>
      <c r="J47" s="344"/>
      <c r="K47" s="344"/>
      <c r="L47" s="344"/>
      <c r="M47" s="344"/>
      <c r="N47" s="344"/>
      <c r="O47" s="344"/>
      <c r="P47" s="344"/>
      <c r="Q47" s="344"/>
      <c r="R47" s="344"/>
      <c r="S47" s="344"/>
      <c r="T47" s="344"/>
      <c r="U47" s="344"/>
      <c r="V47" s="344"/>
      <c r="W47" s="344"/>
      <c r="X47" s="344"/>
      <c r="Y47" s="344"/>
      <c r="Z47" s="344"/>
      <c r="AA47" s="344"/>
      <c r="AB47" s="344"/>
    </row>
    <row r="48" spans="1:29" ht="15.75" customHeight="1" x14ac:dyDescent="0.15">
      <c r="A48" s="793" t="s">
        <v>248</v>
      </c>
      <c r="B48" s="633" t="s">
        <v>192</v>
      </c>
      <c r="C48" s="531">
        <v>37</v>
      </c>
      <c r="D48" s="532"/>
      <c r="E48" s="533"/>
      <c r="F48" s="584" t="s">
        <v>246</v>
      </c>
      <c r="G48" s="523">
        <v>20</v>
      </c>
      <c r="H48" s="523">
        <v>9</v>
      </c>
      <c r="I48" s="545">
        <f>J4/H48</f>
        <v>26.111111111111111</v>
      </c>
      <c r="J48" s="545">
        <f>100-I48*100/C48</f>
        <v>29.429429429429433</v>
      </c>
      <c r="K48" s="523">
        <v>18</v>
      </c>
      <c r="L48" s="545">
        <f>M4/K48</f>
        <v>22.5</v>
      </c>
      <c r="M48" s="545">
        <f>100-L48*100/C48</f>
        <v>39.189189189189186</v>
      </c>
      <c r="N48" s="523"/>
      <c r="O48" s="523"/>
      <c r="P48" s="523"/>
      <c r="Q48" s="523"/>
      <c r="R48" s="523"/>
      <c r="S48" s="523"/>
      <c r="T48" s="523"/>
      <c r="U48" s="523"/>
      <c r="V48" s="523"/>
      <c r="W48" s="344"/>
      <c r="X48" s="344"/>
      <c r="Y48" s="344"/>
      <c r="Z48" s="344"/>
      <c r="AA48" s="344"/>
      <c r="AB48" s="344"/>
    </row>
    <row r="49" spans="1:28" ht="3" customHeight="1" x14ac:dyDescent="0.15">
      <c r="A49" s="787"/>
      <c r="B49" s="635"/>
      <c r="C49" s="534"/>
      <c r="D49" s="535"/>
      <c r="E49" s="536"/>
      <c r="F49" s="585"/>
      <c r="G49" s="524"/>
      <c r="H49" s="524"/>
      <c r="I49" s="546"/>
      <c r="J49" s="546"/>
      <c r="K49" s="524"/>
      <c r="L49" s="546"/>
      <c r="M49" s="546"/>
      <c r="N49" s="524"/>
      <c r="O49" s="524"/>
      <c r="P49" s="524"/>
      <c r="Q49" s="524"/>
      <c r="R49" s="524"/>
      <c r="S49" s="524"/>
      <c r="T49" s="524"/>
      <c r="U49" s="524"/>
      <c r="V49" s="524"/>
      <c r="W49" s="344"/>
      <c r="X49" s="344"/>
      <c r="Y49" s="344"/>
      <c r="Z49" s="344"/>
      <c r="AA49" s="344"/>
      <c r="AB49" s="344"/>
    </row>
    <row r="50" spans="1:28" ht="26.25" customHeight="1" x14ac:dyDescent="0.15">
      <c r="A50" s="787"/>
      <c r="B50" s="633" t="s">
        <v>105</v>
      </c>
      <c r="C50" s="531">
        <v>20</v>
      </c>
      <c r="D50" s="532"/>
      <c r="E50" s="533"/>
      <c r="F50" s="584" t="s">
        <v>246</v>
      </c>
      <c r="G50" s="523"/>
      <c r="H50" s="523"/>
      <c r="I50" s="523"/>
      <c r="J50" s="523"/>
      <c r="K50" s="523"/>
      <c r="L50" s="523"/>
      <c r="M50" s="523"/>
      <c r="N50" s="523"/>
      <c r="O50" s="523"/>
      <c r="P50" s="523"/>
      <c r="Q50" s="523"/>
      <c r="R50" s="523"/>
      <c r="S50" s="523"/>
      <c r="T50" s="523"/>
      <c r="U50" s="523"/>
      <c r="V50" s="523"/>
      <c r="W50" s="344"/>
      <c r="X50" s="344"/>
      <c r="Y50" s="344"/>
      <c r="Z50" s="344"/>
      <c r="AA50" s="344"/>
      <c r="AB50" s="344"/>
    </row>
    <row r="51" spans="1:28" ht="4.5" customHeight="1" x14ac:dyDescent="0.15">
      <c r="A51" s="787"/>
      <c r="B51" s="635"/>
      <c r="C51" s="534"/>
      <c r="D51" s="535"/>
      <c r="E51" s="536"/>
      <c r="F51" s="585"/>
      <c r="G51" s="524"/>
      <c r="H51" s="524"/>
      <c r="I51" s="524"/>
      <c r="J51" s="524"/>
      <c r="K51" s="524"/>
      <c r="L51" s="524"/>
      <c r="M51" s="524"/>
      <c r="N51" s="524"/>
      <c r="O51" s="524"/>
      <c r="P51" s="524"/>
      <c r="Q51" s="524"/>
      <c r="R51" s="524"/>
      <c r="S51" s="524"/>
      <c r="T51" s="524"/>
      <c r="U51" s="524"/>
      <c r="V51" s="524"/>
      <c r="W51" s="344"/>
      <c r="X51" s="344"/>
      <c r="Y51" s="344"/>
      <c r="Z51" s="344"/>
      <c r="AA51" s="344"/>
      <c r="AB51" s="344"/>
    </row>
    <row r="52" spans="1:28" ht="14.25" customHeight="1" thickBot="1" x14ac:dyDescent="0.2">
      <c r="A52" s="794"/>
      <c r="B52" s="343"/>
      <c r="C52" s="559"/>
      <c r="D52" s="560"/>
      <c r="E52" s="561"/>
      <c r="F52" s="195"/>
      <c r="G52" s="344"/>
      <c r="H52" s="344"/>
      <c r="I52" s="344"/>
      <c r="J52" s="344"/>
      <c r="K52" s="344"/>
      <c r="L52" s="344"/>
      <c r="M52" s="344"/>
      <c r="N52" s="344"/>
      <c r="O52" s="344"/>
      <c r="P52" s="344"/>
      <c r="Q52" s="344"/>
      <c r="R52" s="344"/>
      <c r="S52" s="344"/>
      <c r="T52" s="344"/>
      <c r="U52" s="344"/>
      <c r="V52" s="344"/>
      <c r="W52" s="344"/>
      <c r="X52" s="344"/>
      <c r="Y52" s="344"/>
      <c r="Z52" s="344"/>
      <c r="AA52" s="344"/>
      <c r="AB52" s="344"/>
    </row>
    <row r="53" spans="1:28" ht="14.25" customHeight="1" x14ac:dyDescent="0.15">
      <c r="A53" s="795"/>
      <c r="B53" s="343"/>
      <c r="C53" s="341"/>
      <c r="D53" s="342"/>
      <c r="E53" s="343"/>
      <c r="F53" s="195"/>
      <c r="G53" s="347"/>
      <c r="H53" s="344"/>
      <c r="I53" s="344"/>
      <c r="J53" s="344"/>
      <c r="K53" s="344"/>
      <c r="L53" s="344"/>
      <c r="M53" s="344"/>
      <c r="N53" s="344"/>
      <c r="O53" s="344"/>
      <c r="P53" s="344"/>
      <c r="Q53" s="344"/>
      <c r="R53" s="344"/>
      <c r="S53" s="344"/>
      <c r="T53" s="347"/>
      <c r="U53" s="344"/>
      <c r="V53" s="344"/>
      <c r="W53" s="347"/>
      <c r="X53" s="344"/>
      <c r="Y53" s="344"/>
      <c r="Z53" s="347"/>
      <c r="AA53" s="344"/>
      <c r="AB53" s="344"/>
    </row>
    <row r="54" spans="1:28" ht="20.25" customHeight="1" x14ac:dyDescent="0.15">
      <c r="A54" s="787" t="s">
        <v>23</v>
      </c>
      <c r="B54" s="773" t="s">
        <v>81</v>
      </c>
      <c r="C54" s="139">
        <v>66</v>
      </c>
      <c r="D54" s="318">
        <v>50</v>
      </c>
      <c r="E54" s="321">
        <v>33</v>
      </c>
      <c r="F54" s="22" t="s">
        <v>235</v>
      </c>
      <c r="G54" s="577">
        <v>36</v>
      </c>
      <c r="H54" s="357"/>
      <c r="I54" s="357"/>
      <c r="J54" s="357"/>
      <c r="K54" s="357"/>
      <c r="L54" s="357"/>
      <c r="M54" s="357"/>
      <c r="N54" s="104"/>
      <c r="O54" s="104"/>
      <c r="P54" s="104"/>
      <c r="Q54" s="230"/>
      <c r="R54" s="230"/>
      <c r="S54" s="230"/>
      <c r="T54" s="566">
        <v>5</v>
      </c>
      <c r="U54" s="111">
        <f>V4/T54</f>
        <v>52.6</v>
      </c>
      <c r="V54" s="112">
        <f t="shared" ref="V54:V61" si="2">100-U54*100/C54</f>
        <v>20.303030303030297</v>
      </c>
      <c r="W54" s="566">
        <v>18</v>
      </c>
      <c r="X54" s="111">
        <f>Y4/W54</f>
        <v>38.5</v>
      </c>
      <c r="Y54" s="112">
        <f t="shared" ref="Y54:Y61" si="3">100-X54*100/C54</f>
        <v>41.666666666666664</v>
      </c>
      <c r="Z54" s="566">
        <v>72</v>
      </c>
      <c r="AA54" s="152">
        <f>AB4/Z54</f>
        <v>33.263888888888886</v>
      </c>
      <c r="AB54" s="112">
        <f t="shared" ref="AB54:AB61" si="4">100-AA54*100/C54</f>
        <v>49.600168350168353</v>
      </c>
    </row>
    <row r="55" spans="1:28" ht="27.75" customHeight="1" x14ac:dyDescent="0.15">
      <c r="A55" s="787"/>
      <c r="B55" s="775" t="s">
        <v>144</v>
      </c>
      <c r="C55" s="132">
        <v>44</v>
      </c>
      <c r="D55" s="319">
        <v>33</v>
      </c>
      <c r="E55" s="322">
        <v>22</v>
      </c>
      <c r="F55" s="55" t="s">
        <v>154</v>
      </c>
      <c r="G55" s="579"/>
      <c r="H55" s="363"/>
      <c r="I55" s="363"/>
      <c r="J55" s="363"/>
      <c r="K55" s="363"/>
      <c r="L55" s="363"/>
      <c r="M55" s="363"/>
      <c r="N55" s="56"/>
      <c r="O55" s="56"/>
      <c r="P55" s="56"/>
      <c r="Q55" s="231"/>
      <c r="R55" s="231"/>
      <c r="S55" s="231"/>
      <c r="T55" s="567"/>
      <c r="U55" s="116">
        <f>V5/T54</f>
        <v>34.6</v>
      </c>
      <c r="V55" s="112">
        <f t="shared" si="2"/>
        <v>21.36363636363636</v>
      </c>
      <c r="W55" s="567"/>
      <c r="X55" s="116">
        <f>Y5/W54</f>
        <v>25.277777777777779</v>
      </c>
      <c r="Y55" s="117">
        <f t="shared" si="3"/>
        <v>42.550505050505052</v>
      </c>
      <c r="Z55" s="567"/>
      <c r="AA55" s="116">
        <f>AB5/Z54</f>
        <v>21.666666666666668</v>
      </c>
      <c r="AB55" s="117">
        <f t="shared" si="4"/>
        <v>50.757575757575751</v>
      </c>
    </row>
    <row r="56" spans="1:28" ht="27" customHeight="1" x14ac:dyDescent="0.15">
      <c r="A56" s="787"/>
      <c r="B56" s="773" t="s">
        <v>119</v>
      </c>
      <c r="C56" s="345">
        <v>37</v>
      </c>
      <c r="D56" s="318">
        <v>28</v>
      </c>
      <c r="E56" s="321">
        <v>19</v>
      </c>
      <c r="F56" s="22" t="s">
        <v>230</v>
      </c>
      <c r="G56" s="554">
        <v>20</v>
      </c>
      <c r="H56" s="346"/>
      <c r="I56" s="346"/>
      <c r="J56" s="346"/>
      <c r="K56" s="346"/>
      <c r="L56" s="346"/>
      <c r="M56" s="346"/>
      <c r="N56" s="630"/>
      <c r="O56" s="746"/>
      <c r="P56" s="631"/>
      <c r="Q56" s="732"/>
      <c r="R56" s="733"/>
      <c r="S56" s="734"/>
      <c r="T56" s="566">
        <v>9</v>
      </c>
      <c r="U56" s="120">
        <f>V4/T56</f>
        <v>29.222222222222221</v>
      </c>
      <c r="V56" s="179">
        <f t="shared" si="2"/>
        <v>21.021021021021028</v>
      </c>
      <c r="W56" s="566">
        <v>27</v>
      </c>
      <c r="X56" s="120">
        <f>Y4/W56</f>
        <v>25.666666666666668</v>
      </c>
      <c r="Y56" s="112">
        <f t="shared" si="3"/>
        <v>30.63063063063062</v>
      </c>
      <c r="Z56" s="566">
        <v>108</v>
      </c>
      <c r="AA56" s="153">
        <f>AB4/Z56</f>
        <v>22.175925925925927</v>
      </c>
      <c r="AB56" s="112">
        <f t="shared" si="4"/>
        <v>40.065065065065063</v>
      </c>
    </row>
    <row r="57" spans="1:28" ht="34.5" customHeight="1" x14ac:dyDescent="0.15">
      <c r="A57" s="787"/>
      <c r="B57" s="775" t="s">
        <v>120</v>
      </c>
      <c r="C57" s="255">
        <v>25</v>
      </c>
      <c r="D57" s="319">
        <v>19</v>
      </c>
      <c r="E57" s="322">
        <v>13</v>
      </c>
      <c r="F57" s="55" t="s">
        <v>231</v>
      </c>
      <c r="G57" s="555"/>
      <c r="H57" s="363"/>
      <c r="I57" s="363"/>
      <c r="J57" s="363"/>
      <c r="K57" s="363"/>
      <c r="L57" s="363"/>
      <c r="M57" s="363"/>
      <c r="N57" s="723"/>
      <c r="O57" s="724"/>
      <c r="P57" s="725"/>
      <c r="Q57" s="723"/>
      <c r="R57" s="724"/>
      <c r="S57" s="725"/>
      <c r="T57" s="567"/>
      <c r="U57" s="121">
        <f>V5/T56</f>
        <v>19.222222222222221</v>
      </c>
      <c r="V57" s="179">
        <f t="shared" si="2"/>
        <v>23.111111111111114</v>
      </c>
      <c r="W57" s="567"/>
      <c r="X57" s="121">
        <f>Y5/W56</f>
        <v>16.851851851851851</v>
      </c>
      <c r="Y57" s="117">
        <f t="shared" si="3"/>
        <v>32.592592592592595</v>
      </c>
      <c r="Z57" s="567"/>
      <c r="AA57" s="154">
        <f>AB5/Z56</f>
        <v>14.444444444444445</v>
      </c>
      <c r="AB57" s="117">
        <f t="shared" si="4"/>
        <v>42.222222222222214</v>
      </c>
    </row>
    <row r="58" spans="1:28" ht="24" customHeight="1" x14ac:dyDescent="0.15">
      <c r="A58" s="787"/>
      <c r="B58" s="773" t="s">
        <v>232</v>
      </c>
      <c r="C58" s="139">
        <v>83</v>
      </c>
      <c r="D58" s="320">
        <v>62</v>
      </c>
      <c r="E58" s="323">
        <v>42</v>
      </c>
      <c r="F58" s="22" t="s">
        <v>224</v>
      </c>
      <c r="G58" s="554">
        <v>45</v>
      </c>
      <c r="H58" s="346"/>
      <c r="I58" s="346"/>
      <c r="J58" s="346"/>
      <c r="K58" s="346"/>
      <c r="L58" s="346"/>
      <c r="M58" s="346"/>
      <c r="N58" s="346"/>
      <c r="O58" s="346"/>
      <c r="P58" s="346"/>
      <c r="Q58" s="346"/>
      <c r="R58" s="346"/>
      <c r="S58" s="346"/>
      <c r="T58" s="566">
        <v>4</v>
      </c>
      <c r="U58" s="120">
        <f>V4/T58</f>
        <v>65.75</v>
      </c>
      <c r="V58" s="179">
        <f t="shared" si="2"/>
        <v>20.783132530120483</v>
      </c>
      <c r="W58" s="566">
        <v>12</v>
      </c>
      <c r="X58" s="120">
        <f>Y4/W58</f>
        <v>57.75</v>
      </c>
      <c r="Y58" s="112">
        <f t="shared" si="3"/>
        <v>30.421686746987959</v>
      </c>
      <c r="Z58" s="566">
        <v>48</v>
      </c>
      <c r="AA58" s="153">
        <f>AB4/Z58</f>
        <v>49.895833333333336</v>
      </c>
      <c r="AB58" s="112">
        <f t="shared" si="4"/>
        <v>39.884538152610432</v>
      </c>
    </row>
    <row r="59" spans="1:28" ht="33" customHeight="1" x14ac:dyDescent="0.15">
      <c r="A59" s="787"/>
      <c r="B59" s="775" t="s">
        <v>229</v>
      </c>
      <c r="C59" s="132">
        <v>55</v>
      </c>
      <c r="D59" s="319">
        <v>41</v>
      </c>
      <c r="E59" s="322">
        <v>28</v>
      </c>
      <c r="F59" s="55" t="s">
        <v>236</v>
      </c>
      <c r="G59" s="555"/>
      <c r="H59" s="363"/>
      <c r="I59" s="363"/>
      <c r="J59" s="363"/>
      <c r="K59" s="363"/>
      <c r="L59" s="363"/>
      <c r="M59" s="363"/>
      <c r="N59" s="363"/>
      <c r="O59" s="363"/>
      <c r="P59" s="363"/>
      <c r="Q59" s="363"/>
      <c r="R59" s="363"/>
      <c r="S59" s="363"/>
      <c r="T59" s="567"/>
      <c r="U59" s="121">
        <f>V5/T58</f>
        <v>43.25</v>
      </c>
      <c r="V59" s="179">
        <f t="shared" si="2"/>
        <v>21.36363636363636</v>
      </c>
      <c r="W59" s="567"/>
      <c r="X59" s="121">
        <f>Y5/W58</f>
        <v>37.916666666666664</v>
      </c>
      <c r="Y59" s="117">
        <f t="shared" si="3"/>
        <v>31.060606060606062</v>
      </c>
      <c r="Z59" s="567"/>
      <c r="AA59" s="154">
        <f>AB5/Z58</f>
        <v>32.5</v>
      </c>
      <c r="AB59" s="117">
        <f t="shared" si="4"/>
        <v>40.909090909090907</v>
      </c>
    </row>
    <row r="60" spans="1:28" ht="30" customHeight="1" x14ac:dyDescent="0.15">
      <c r="A60" s="787"/>
      <c r="B60" s="773" t="s">
        <v>233</v>
      </c>
      <c r="C60" s="139">
        <v>55</v>
      </c>
      <c r="D60" s="320">
        <v>41</v>
      </c>
      <c r="E60" s="323">
        <v>28</v>
      </c>
      <c r="F60" s="22" t="s">
        <v>237</v>
      </c>
      <c r="G60" s="554">
        <v>30</v>
      </c>
      <c r="H60" s="346"/>
      <c r="I60" s="346"/>
      <c r="J60" s="346"/>
      <c r="K60" s="346"/>
      <c r="L60" s="346"/>
      <c r="M60" s="346"/>
      <c r="N60" s="346"/>
      <c r="O60" s="346"/>
      <c r="P60" s="346"/>
      <c r="Q60" s="346"/>
      <c r="R60" s="346"/>
      <c r="S60" s="346"/>
      <c r="T60" s="566">
        <v>6</v>
      </c>
      <c r="U60" s="120">
        <f>V4/T60</f>
        <v>43.833333333333336</v>
      </c>
      <c r="V60" s="179">
        <f t="shared" si="2"/>
        <v>20.303030303030297</v>
      </c>
      <c r="W60" s="566">
        <v>18</v>
      </c>
      <c r="X60" s="120">
        <f>Y4/W60</f>
        <v>38.5</v>
      </c>
      <c r="Y60" s="112">
        <f t="shared" si="3"/>
        <v>30</v>
      </c>
      <c r="Z60" s="566">
        <v>72</v>
      </c>
      <c r="AA60" s="153">
        <f>AB4/Z60</f>
        <v>33.263888888888886</v>
      </c>
      <c r="AB60" s="112">
        <f t="shared" si="4"/>
        <v>39.520202020202021</v>
      </c>
    </row>
    <row r="61" spans="1:28" ht="37.5" customHeight="1" x14ac:dyDescent="0.15">
      <c r="A61" s="787"/>
      <c r="B61" s="775" t="s">
        <v>234</v>
      </c>
      <c r="C61" s="132">
        <v>37</v>
      </c>
      <c r="D61" s="319">
        <v>28</v>
      </c>
      <c r="E61" s="322">
        <v>19</v>
      </c>
      <c r="F61" s="55" t="s">
        <v>238</v>
      </c>
      <c r="G61" s="555"/>
      <c r="H61" s="363"/>
      <c r="I61" s="363"/>
      <c r="J61" s="363"/>
      <c r="K61" s="363"/>
      <c r="L61" s="363"/>
      <c r="M61" s="363"/>
      <c r="N61" s="363"/>
      <c r="O61" s="363"/>
      <c r="P61" s="363"/>
      <c r="Q61" s="363"/>
      <c r="R61" s="363"/>
      <c r="S61" s="363"/>
      <c r="T61" s="567"/>
      <c r="U61" s="121">
        <f>V5/T60</f>
        <v>28.833333333333332</v>
      </c>
      <c r="V61" s="179">
        <f t="shared" si="2"/>
        <v>22.072072072072075</v>
      </c>
      <c r="W61" s="567"/>
      <c r="X61" s="121">
        <f>Y5/W60</f>
        <v>25.277777777777779</v>
      </c>
      <c r="Y61" s="117">
        <f t="shared" si="3"/>
        <v>31.681681681681681</v>
      </c>
      <c r="Z61" s="567"/>
      <c r="AA61" s="154">
        <f>AB5/Z60</f>
        <v>21.666666666666668</v>
      </c>
      <c r="AB61" s="117">
        <f t="shared" si="4"/>
        <v>41.441441441441434</v>
      </c>
    </row>
    <row r="62" spans="1:28" ht="26.25" customHeight="1" x14ac:dyDescent="0.15">
      <c r="A62" s="787"/>
      <c r="B62" s="773" t="s">
        <v>89</v>
      </c>
      <c r="C62" s="550">
        <v>0</v>
      </c>
      <c r="D62" s="551"/>
      <c r="E62" s="552"/>
      <c r="F62" s="22" t="s">
        <v>24</v>
      </c>
      <c r="G62" s="588"/>
      <c r="H62" s="589"/>
      <c r="I62" s="589"/>
      <c r="J62" s="589"/>
      <c r="K62" s="589"/>
      <c r="L62" s="589"/>
      <c r="M62" s="589"/>
      <c r="N62" s="589"/>
      <c r="O62" s="589"/>
      <c r="P62" s="589"/>
      <c r="Q62" s="589"/>
      <c r="R62" s="589"/>
      <c r="S62" s="589"/>
      <c r="T62" s="589"/>
      <c r="U62" s="589"/>
      <c r="V62" s="589"/>
      <c r="W62" s="589"/>
      <c r="X62" s="589"/>
      <c r="Y62" s="589"/>
      <c r="Z62" s="589"/>
      <c r="AA62" s="589"/>
      <c r="AB62" s="590"/>
    </row>
    <row r="63" spans="1:28" ht="24.6" customHeight="1" x14ac:dyDescent="0.15">
      <c r="A63" s="787"/>
      <c r="B63" s="778" t="s">
        <v>168</v>
      </c>
      <c r="C63" s="721" t="s">
        <v>175</v>
      </c>
      <c r="D63" s="771"/>
      <c r="E63" s="722"/>
      <c r="F63" s="122" t="s">
        <v>371</v>
      </c>
      <c r="G63" s="588"/>
      <c r="H63" s="589"/>
      <c r="I63" s="589"/>
      <c r="J63" s="589"/>
      <c r="K63" s="589"/>
      <c r="L63" s="589"/>
      <c r="M63" s="589"/>
      <c r="N63" s="589"/>
      <c r="O63" s="589"/>
      <c r="P63" s="589"/>
      <c r="Q63" s="589"/>
      <c r="R63" s="589"/>
      <c r="S63" s="589"/>
      <c r="T63" s="589"/>
      <c r="U63" s="589"/>
      <c r="V63" s="589"/>
      <c r="W63" s="589"/>
      <c r="X63" s="589"/>
      <c r="Y63" s="589"/>
      <c r="Z63" s="589"/>
      <c r="AA63" s="589"/>
      <c r="AB63" s="590"/>
    </row>
    <row r="64" spans="1:28" ht="30.75" customHeight="1" x14ac:dyDescent="0.15">
      <c r="A64" s="787"/>
      <c r="B64" s="778" t="s">
        <v>169</v>
      </c>
      <c r="C64" s="721" t="s">
        <v>173</v>
      </c>
      <c r="D64" s="771"/>
      <c r="E64" s="722"/>
      <c r="F64" s="122" t="s">
        <v>371</v>
      </c>
      <c r="G64" s="588"/>
      <c r="H64" s="589"/>
      <c r="I64" s="589"/>
      <c r="J64" s="589"/>
      <c r="K64" s="589"/>
      <c r="L64" s="589"/>
      <c r="M64" s="589"/>
      <c r="N64" s="589"/>
      <c r="O64" s="589"/>
      <c r="P64" s="589"/>
      <c r="Q64" s="589"/>
      <c r="R64" s="589"/>
      <c r="S64" s="589"/>
      <c r="T64" s="589"/>
      <c r="U64" s="589"/>
      <c r="V64" s="589"/>
      <c r="W64" s="589"/>
      <c r="X64" s="589"/>
      <c r="Y64" s="589"/>
      <c r="Z64" s="589"/>
      <c r="AA64" s="589"/>
      <c r="AB64" s="590"/>
    </row>
    <row r="65" spans="1:28" ht="34.5" customHeight="1" x14ac:dyDescent="0.15">
      <c r="A65" s="788"/>
      <c r="B65" s="778" t="s">
        <v>170</v>
      </c>
      <c r="C65" s="721" t="s">
        <v>174</v>
      </c>
      <c r="D65" s="771"/>
      <c r="E65" s="722"/>
      <c r="F65" s="122" t="s">
        <v>371</v>
      </c>
      <c r="G65" s="588"/>
      <c r="H65" s="589"/>
      <c r="I65" s="589"/>
      <c r="J65" s="589"/>
      <c r="K65" s="589"/>
      <c r="L65" s="589"/>
      <c r="M65" s="589"/>
      <c r="N65" s="589"/>
      <c r="O65" s="589"/>
      <c r="P65" s="589"/>
      <c r="Q65" s="589"/>
      <c r="R65" s="589"/>
      <c r="S65" s="589"/>
      <c r="T65" s="589"/>
      <c r="U65" s="589"/>
      <c r="V65" s="589"/>
      <c r="W65" s="589"/>
      <c r="X65" s="589"/>
      <c r="Y65" s="589"/>
      <c r="Z65" s="589"/>
      <c r="AA65" s="589"/>
      <c r="AB65" s="590"/>
    </row>
    <row r="66" spans="1:28" ht="23.25" customHeight="1" x14ac:dyDescent="0.15">
      <c r="A66" s="559"/>
      <c r="B66" s="560"/>
      <c r="C66" s="560"/>
      <c r="D66" s="560"/>
      <c r="E66" s="560"/>
      <c r="F66" s="560"/>
      <c r="G66" s="560"/>
      <c r="H66" s="560"/>
      <c r="I66" s="560"/>
      <c r="J66" s="560"/>
      <c r="K66" s="560"/>
      <c r="L66" s="560"/>
      <c r="M66" s="560"/>
      <c r="N66" s="560"/>
      <c r="O66" s="560"/>
      <c r="P66" s="560"/>
      <c r="Q66" s="560"/>
      <c r="R66" s="560"/>
      <c r="S66" s="560"/>
      <c r="T66" s="560"/>
      <c r="U66" s="560"/>
      <c r="V66" s="560"/>
      <c r="W66" s="560"/>
      <c r="X66" s="560"/>
      <c r="Y66" s="560"/>
      <c r="Z66" s="560"/>
      <c r="AA66" s="560"/>
      <c r="AB66" s="561"/>
    </row>
    <row r="67" spans="1:28" ht="36" customHeight="1" x14ac:dyDescent="0.15">
      <c r="A67" s="786" t="s">
        <v>241</v>
      </c>
      <c r="B67" s="773" t="s">
        <v>9</v>
      </c>
      <c r="C67" s="139">
        <v>22</v>
      </c>
      <c r="D67" s="2">
        <v>17</v>
      </c>
      <c r="E67" s="359">
        <v>11</v>
      </c>
      <c r="F67" s="22" t="s">
        <v>235</v>
      </c>
      <c r="G67" s="577">
        <v>12</v>
      </c>
      <c r="H67" s="357"/>
      <c r="I67" s="357"/>
      <c r="J67" s="357"/>
      <c r="K67" s="357"/>
      <c r="L67" s="357"/>
      <c r="M67" s="357"/>
      <c r="N67" s="729"/>
      <c r="O67" s="160"/>
      <c r="P67" s="188"/>
      <c r="Q67" s="726"/>
      <c r="R67" s="161"/>
      <c r="S67" s="189"/>
      <c r="T67" s="649">
        <v>15</v>
      </c>
      <c r="U67" s="118">
        <f>V4/T67</f>
        <v>17.533333333333335</v>
      </c>
      <c r="V67" s="182">
        <f>100-U67*100/C67</f>
        <v>20.303030303030297</v>
      </c>
      <c r="W67" s="649">
        <v>45</v>
      </c>
      <c r="X67" s="118">
        <f>Y4/W67</f>
        <v>15.4</v>
      </c>
      <c r="Y67" s="182">
        <f>100-X67*100/C67</f>
        <v>30</v>
      </c>
      <c r="Z67" s="575">
        <v>180</v>
      </c>
      <c r="AA67" s="162">
        <f>AB4/Z67</f>
        <v>13.305555555555555</v>
      </c>
      <c r="AB67" s="190">
        <f>100-AA67*100/C67</f>
        <v>39.520202020202028</v>
      </c>
    </row>
    <row r="68" spans="1:28" ht="37.5" customHeight="1" x14ac:dyDescent="0.15">
      <c r="A68" s="787"/>
      <c r="B68" s="775" t="s">
        <v>110</v>
      </c>
      <c r="C68" s="132">
        <v>15</v>
      </c>
      <c r="D68" s="106">
        <v>11</v>
      </c>
      <c r="E68" s="143">
        <v>8</v>
      </c>
      <c r="F68" s="55" t="s">
        <v>154</v>
      </c>
      <c r="G68" s="579"/>
      <c r="H68" s="363"/>
      <c r="I68" s="363"/>
      <c r="J68" s="363"/>
      <c r="K68" s="363"/>
      <c r="L68" s="363"/>
      <c r="M68" s="363"/>
      <c r="N68" s="730"/>
      <c r="O68" s="226"/>
      <c r="P68" s="227"/>
      <c r="Q68" s="727"/>
      <c r="R68" s="228"/>
      <c r="S68" s="229"/>
      <c r="T68" s="650"/>
      <c r="U68" s="119">
        <f>V5/T67</f>
        <v>11.533333333333333</v>
      </c>
      <c r="V68" s="183">
        <f>100-U68*100/C68</f>
        <v>23.111111111111114</v>
      </c>
      <c r="W68" s="650"/>
      <c r="X68" s="119">
        <f>Y5/W67</f>
        <v>10.111111111111111</v>
      </c>
      <c r="Y68" s="183">
        <f>100-X68*100/C68</f>
        <v>32.592592592592595</v>
      </c>
      <c r="Z68" s="576"/>
      <c r="AA68" s="119">
        <f>AB5/Z67</f>
        <v>8.6666666666666661</v>
      </c>
      <c r="AB68" s="163">
        <f>100-AA68*100/C68</f>
        <v>42.222222222222221</v>
      </c>
    </row>
    <row r="69" spans="1:28" ht="24.75" customHeight="1" x14ac:dyDescent="0.15">
      <c r="A69" s="787"/>
      <c r="B69" s="773" t="s">
        <v>240</v>
      </c>
      <c r="C69" s="550">
        <v>20</v>
      </c>
      <c r="D69" s="551"/>
      <c r="E69" s="552"/>
      <c r="F69" s="22" t="s">
        <v>20</v>
      </c>
      <c r="G69" s="147"/>
      <c r="H69" s="357"/>
      <c r="I69" s="357"/>
      <c r="J69" s="357"/>
      <c r="K69" s="357"/>
      <c r="L69" s="357"/>
      <c r="M69" s="357"/>
      <c r="N69" s="730"/>
      <c r="O69" s="160"/>
      <c r="P69" s="188"/>
      <c r="Q69" s="727"/>
      <c r="R69" s="161"/>
      <c r="S69" s="189"/>
      <c r="T69" s="241"/>
      <c r="U69" s="118"/>
      <c r="V69" s="182"/>
      <c r="W69" s="241"/>
      <c r="X69" s="118"/>
      <c r="Y69" s="182"/>
      <c r="Z69" s="242"/>
      <c r="AA69" s="162"/>
      <c r="AB69" s="190"/>
    </row>
    <row r="70" spans="1:28" ht="15.75" customHeight="1" x14ac:dyDescent="0.15">
      <c r="A70" s="787"/>
      <c r="B70" s="773" t="s">
        <v>207</v>
      </c>
      <c r="C70" s="550">
        <v>20</v>
      </c>
      <c r="D70" s="551"/>
      <c r="E70" s="552"/>
      <c r="F70" s="22"/>
      <c r="G70" s="147"/>
      <c r="H70" s="357"/>
      <c r="I70" s="357"/>
      <c r="J70" s="357"/>
      <c r="K70" s="357"/>
      <c r="L70" s="357"/>
      <c r="M70" s="357"/>
      <c r="N70" s="730"/>
      <c r="O70" s="160"/>
      <c r="P70" s="188"/>
      <c r="Q70" s="727"/>
      <c r="R70" s="161"/>
      <c r="S70" s="189"/>
      <c r="T70" s="241"/>
      <c r="U70" s="118"/>
      <c r="V70" s="182"/>
      <c r="W70" s="241"/>
      <c r="X70" s="118"/>
      <c r="Y70" s="182"/>
      <c r="Z70" s="242"/>
      <c r="AA70" s="162"/>
      <c r="AB70" s="190"/>
    </row>
    <row r="71" spans="1:28" ht="12.75" customHeight="1" x14ac:dyDescent="0.15">
      <c r="A71" s="788"/>
      <c r="B71" s="773" t="s">
        <v>25</v>
      </c>
      <c r="C71" s="550">
        <v>300</v>
      </c>
      <c r="D71" s="551"/>
      <c r="E71" s="552"/>
      <c r="F71" s="22" t="s">
        <v>20</v>
      </c>
      <c r="G71" s="147"/>
      <c r="H71" s="357"/>
      <c r="I71" s="357"/>
      <c r="J71" s="357"/>
      <c r="K71" s="357"/>
      <c r="L71" s="357"/>
      <c r="M71" s="357"/>
      <c r="N71" s="730"/>
      <c r="O71" s="160"/>
      <c r="P71" s="188"/>
      <c r="Q71" s="727"/>
      <c r="R71" s="161"/>
      <c r="S71" s="189"/>
      <c r="T71" s="241"/>
      <c r="U71" s="118"/>
      <c r="V71" s="182"/>
      <c r="W71" s="241"/>
      <c r="X71" s="118"/>
      <c r="Y71" s="182"/>
      <c r="Z71" s="242"/>
      <c r="AA71" s="162"/>
      <c r="AB71" s="190"/>
    </row>
    <row r="72" spans="1:28" ht="19.5" customHeight="1" x14ac:dyDescent="0.15">
      <c r="A72" s="786" t="s">
        <v>239</v>
      </c>
      <c r="B72" s="773" t="s">
        <v>9</v>
      </c>
      <c r="C72" s="139">
        <v>28</v>
      </c>
      <c r="D72" s="2">
        <v>21</v>
      </c>
      <c r="E72" s="359">
        <v>14</v>
      </c>
      <c r="F72" s="22" t="s">
        <v>235</v>
      </c>
      <c r="G72" s="577">
        <v>15</v>
      </c>
      <c r="H72" s="357"/>
      <c r="I72" s="357"/>
      <c r="J72" s="357"/>
      <c r="K72" s="357"/>
      <c r="L72" s="357"/>
      <c r="M72" s="357"/>
      <c r="N72" s="730"/>
      <c r="O72" s="160"/>
      <c r="P72" s="188"/>
      <c r="Q72" s="727"/>
      <c r="R72" s="161"/>
      <c r="S72" s="189"/>
      <c r="T72" s="649">
        <v>12</v>
      </c>
      <c r="U72" s="118">
        <f>V4/T72</f>
        <v>21.916666666666668</v>
      </c>
      <c r="V72" s="182">
        <f>100-U72*100/C72</f>
        <v>21.726190476190467</v>
      </c>
      <c r="W72" s="649">
        <v>36</v>
      </c>
      <c r="X72" s="118">
        <f>Y4/W72</f>
        <v>19.25</v>
      </c>
      <c r="Y72" s="182">
        <f>100-X72*100/C72</f>
        <v>31.25</v>
      </c>
      <c r="Z72" s="575">
        <v>144</v>
      </c>
      <c r="AA72" s="118">
        <f>AB4/Z72</f>
        <v>16.631944444444443</v>
      </c>
      <c r="AB72" s="190">
        <f>100-AA72*100/C72</f>
        <v>40.600198412698418</v>
      </c>
    </row>
    <row r="73" spans="1:28" ht="37.9" customHeight="1" x14ac:dyDescent="0.15">
      <c r="A73" s="787"/>
      <c r="B73" s="775" t="s">
        <v>110</v>
      </c>
      <c r="C73" s="132">
        <v>18</v>
      </c>
      <c r="D73" s="106">
        <v>14</v>
      </c>
      <c r="E73" s="143">
        <v>9</v>
      </c>
      <c r="F73" s="55" t="s">
        <v>154</v>
      </c>
      <c r="G73" s="579"/>
      <c r="H73" s="363"/>
      <c r="I73" s="363"/>
      <c r="J73" s="363"/>
      <c r="K73" s="363"/>
      <c r="L73" s="363"/>
      <c r="M73" s="363"/>
      <c r="N73" s="731"/>
      <c r="O73" s="226"/>
      <c r="P73" s="227"/>
      <c r="Q73" s="728"/>
      <c r="R73" s="228"/>
      <c r="S73" s="229"/>
      <c r="T73" s="650"/>
      <c r="U73" s="119">
        <f>V5/T72</f>
        <v>14.416666666666666</v>
      </c>
      <c r="V73" s="183">
        <f>100-U73*100/C73</f>
        <v>19.907407407407419</v>
      </c>
      <c r="W73" s="650"/>
      <c r="X73" s="119">
        <f>Y5/W72</f>
        <v>12.638888888888889</v>
      </c>
      <c r="Y73" s="183">
        <f>100-X73*100/C73</f>
        <v>29.783950617283949</v>
      </c>
      <c r="Z73" s="576"/>
      <c r="AA73" s="119">
        <f>AB5/Z72</f>
        <v>10.833333333333334</v>
      </c>
      <c r="AB73" s="163">
        <f>100-AA73*100/C73</f>
        <v>39.81481481481481</v>
      </c>
    </row>
    <row r="74" spans="1:28" ht="19.5" customHeight="1" x14ac:dyDescent="0.15">
      <c r="A74" s="787"/>
      <c r="B74" s="773" t="s">
        <v>121</v>
      </c>
      <c r="C74" s="550">
        <v>400</v>
      </c>
      <c r="D74" s="551"/>
      <c r="E74" s="552"/>
      <c r="F74" s="22" t="s">
        <v>20</v>
      </c>
      <c r="G74" s="646" t="s">
        <v>11</v>
      </c>
      <c r="H74" s="647"/>
      <c r="I74" s="647"/>
      <c r="J74" s="647"/>
      <c r="K74" s="647"/>
      <c r="L74" s="647"/>
      <c r="M74" s="647"/>
      <c r="N74" s="647"/>
      <c r="O74" s="647"/>
      <c r="P74" s="647"/>
      <c r="Q74" s="647"/>
      <c r="R74" s="647"/>
      <c r="S74" s="647"/>
      <c r="T74" s="647"/>
      <c r="U74" s="647"/>
      <c r="V74" s="647"/>
      <c r="W74" s="647"/>
      <c r="X74" s="647"/>
      <c r="Y74" s="647"/>
      <c r="Z74" s="647"/>
      <c r="AA74" s="647"/>
      <c r="AB74" s="648"/>
    </row>
    <row r="75" spans="1:28" ht="19.5" customHeight="1" x14ac:dyDescent="0.15">
      <c r="A75" s="787"/>
      <c r="B75" s="773" t="s">
        <v>326</v>
      </c>
      <c r="C75" s="550">
        <v>400</v>
      </c>
      <c r="D75" s="551"/>
      <c r="E75" s="552"/>
      <c r="F75" s="22" t="s">
        <v>286</v>
      </c>
      <c r="G75" s="361"/>
      <c r="H75" s="361"/>
      <c r="I75" s="361"/>
      <c r="J75" s="361"/>
      <c r="K75" s="361"/>
      <c r="L75" s="361"/>
      <c r="M75" s="361"/>
      <c r="N75" s="361"/>
      <c r="O75" s="361"/>
      <c r="P75" s="361"/>
      <c r="Q75" s="361"/>
      <c r="R75" s="361"/>
      <c r="S75" s="361"/>
      <c r="T75" s="361"/>
      <c r="U75" s="361"/>
      <c r="V75" s="361"/>
      <c r="W75" s="361"/>
      <c r="X75" s="361"/>
      <c r="Y75" s="361"/>
      <c r="Z75" s="361"/>
      <c r="AA75" s="361"/>
      <c r="AB75" s="361"/>
    </row>
    <row r="76" spans="1:28" ht="18" customHeight="1" x14ac:dyDescent="0.15">
      <c r="A76" s="787"/>
      <c r="B76" s="773" t="s">
        <v>207</v>
      </c>
      <c r="C76" s="550">
        <v>20</v>
      </c>
      <c r="D76" s="551"/>
      <c r="E76" s="552"/>
      <c r="F76" s="22"/>
      <c r="G76" s="361"/>
      <c r="H76" s="361"/>
      <c r="I76" s="361"/>
      <c r="J76" s="361"/>
      <c r="K76" s="361"/>
      <c r="L76" s="361"/>
      <c r="M76" s="361"/>
      <c r="N76" s="361"/>
      <c r="O76" s="361"/>
      <c r="P76" s="361"/>
      <c r="Q76" s="361"/>
      <c r="R76" s="361"/>
      <c r="S76" s="361"/>
      <c r="T76" s="361"/>
      <c r="U76" s="361"/>
      <c r="V76" s="361"/>
      <c r="W76" s="361"/>
      <c r="X76" s="361"/>
      <c r="Y76" s="361"/>
      <c r="Z76" s="361"/>
      <c r="AA76" s="361"/>
      <c r="AB76" s="361"/>
    </row>
    <row r="77" spans="1:28" ht="19.5" customHeight="1" x14ac:dyDescent="0.15">
      <c r="A77" s="788"/>
      <c r="B77" s="773" t="s">
        <v>240</v>
      </c>
      <c r="C77" s="550">
        <v>25</v>
      </c>
      <c r="D77" s="551"/>
      <c r="E77" s="552"/>
      <c r="F77" s="22" t="s">
        <v>20</v>
      </c>
      <c r="G77" s="646"/>
      <c r="H77" s="647"/>
      <c r="I77" s="647"/>
      <c r="J77" s="647"/>
      <c r="K77" s="647"/>
      <c r="L77" s="647"/>
      <c r="M77" s="647"/>
      <c r="N77" s="647"/>
      <c r="O77" s="647"/>
      <c r="P77" s="647"/>
      <c r="Q77" s="647"/>
      <c r="R77" s="647"/>
      <c r="S77" s="647"/>
      <c r="T77" s="647"/>
      <c r="U77" s="647"/>
      <c r="V77" s="647"/>
      <c r="W77" s="647"/>
      <c r="X77" s="647"/>
      <c r="Y77" s="647"/>
      <c r="Z77" s="647"/>
      <c r="AA77" s="647"/>
      <c r="AB77" s="648"/>
    </row>
    <row r="78" spans="1:28" s="156" customFormat="1" ht="26.25" customHeight="1" x14ac:dyDescent="0.15">
      <c r="A78" s="786" t="s">
        <v>249</v>
      </c>
      <c r="B78" s="779" t="s">
        <v>81</v>
      </c>
      <c r="C78" s="525">
        <v>55</v>
      </c>
      <c r="D78" s="526"/>
      <c r="E78" s="527"/>
      <c r="F78" s="155" t="s">
        <v>250</v>
      </c>
      <c r="G78" s="577">
        <v>30</v>
      </c>
      <c r="H78" s="147"/>
      <c r="I78" s="147"/>
      <c r="J78" s="147"/>
      <c r="K78" s="147"/>
      <c r="L78" s="147"/>
      <c r="M78" s="147"/>
      <c r="N78" s="147"/>
      <c r="O78" s="147"/>
      <c r="P78" s="147"/>
      <c r="Q78" s="147"/>
      <c r="R78" s="147"/>
      <c r="S78" s="147"/>
      <c r="T78" s="577">
        <v>6</v>
      </c>
      <c r="U78" s="127">
        <f>V4/T78</f>
        <v>43.833333333333336</v>
      </c>
      <c r="V78" s="112">
        <f>100-U78*100/C78</f>
        <v>20.303030303030297</v>
      </c>
      <c r="W78" s="577">
        <v>18</v>
      </c>
      <c r="X78" s="127">
        <f>Y4/W78</f>
        <v>38.5</v>
      </c>
      <c r="Y78" s="112">
        <f>100-X78*100/C78</f>
        <v>30</v>
      </c>
      <c r="Z78" s="577">
        <v>72</v>
      </c>
      <c r="AA78" s="127">
        <f>AB4/Z78</f>
        <v>33.263888888888886</v>
      </c>
      <c r="AB78" s="112">
        <f>100-AA78*100/C78</f>
        <v>39.520202020202021</v>
      </c>
    </row>
    <row r="79" spans="1:28" s="156" customFormat="1" ht="40.5" customHeight="1" x14ac:dyDescent="0.15">
      <c r="A79" s="787"/>
      <c r="B79" s="775" t="s">
        <v>144</v>
      </c>
      <c r="C79" s="528">
        <v>37</v>
      </c>
      <c r="D79" s="529"/>
      <c r="E79" s="530"/>
      <c r="F79" s="55" t="s">
        <v>251</v>
      </c>
      <c r="G79" s="579"/>
      <c r="H79" s="225"/>
      <c r="I79" s="225"/>
      <c r="J79" s="225"/>
      <c r="K79" s="225"/>
      <c r="L79" s="225"/>
      <c r="M79" s="225"/>
      <c r="N79" s="147"/>
      <c r="O79" s="225"/>
      <c r="P79" s="225"/>
      <c r="Q79" s="147"/>
      <c r="R79" s="225"/>
      <c r="S79" s="225"/>
      <c r="T79" s="579"/>
      <c r="U79" s="125">
        <f>V5/T78</f>
        <v>28.833333333333332</v>
      </c>
      <c r="V79" s="117">
        <f>100-U79*100/C79</f>
        <v>22.072072072072075</v>
      </c>
      <c r="W79" s="579"/>
      <c r="X79" s="125">
        <f>Y5/W78</f>
        <v>25.277777777777779</v>
      </c>
      <c r="Y79" s="117">
        <f>100-X79*100/C79</f>
        <v>31.681681681681681</v>
      </c>
      <c r="Z79" s="579"/>
      <c r="AA79" s="125">
        <f>AB5/Z78</f>
        <v>21.666666666666668</v>
      </c>
      <c r="AB79" s="117">
        <f>100-AA79*100/C79</f>
        <v>41.441441441441434</v>
      </c>
    </row>
    <row r="80" spans="1:28" s="156" customFormat="1" ht="28.5" customHeight="1" x14ac:dyDescent="0.15">
      <c r="A80" s="787"/>
      <c r="B80" s="777" t="s">
        <v>184</v>
      </c>
      <c r="C80" s="525">
        <v>37</v>
      </c>
      <c r="D80" s="526"/>
      <c r="E80" s="527"/>
      <c r="F80" s="360" t="s">
        <v>212</v>
      </c>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s="156" customFormat="1" ht="53.25" customHeight="1" x14ac:dyDescent="0.15">
      <c r="A81" s="788"/>
      <c r="B81" s="774" t="s">
        <v>209</v>
      </c>
      <c r="C81" s="528">
        <v>25</v>
      </c>
      <c r="D81" s="529"/>
      <c r="E81" s="530"/>
      <c r="F81" s="57" t="s">
        <v>252</v>
      </c>
      <c r="G81" s="224"/>
      <c r="H81" s="225"/>
      <c r="I81" s="225"/>
      <c r="J81" s="225"/>
      <c r="K81" s="225"/>
      <c r="L81" s="225"/>
      <c r="M81" s="225"/>
      <c r="N81" s="147"/>
      <c r="O81" s="225"/>
      <c r="P81" s="225"/>
      <c r="Q81" s="147"/>
      <c r="R81" s="225"/>
      <c r="S81" s="225"/>
      <c r="T81" s="147"/>
      <c r="U81" s="225"/>
      <c r="V81" s="225"/>
      <c r="W81" s="147"/>
      <c r="X81" s="225"/>
      <c r="Y81" s="225"/>
      <c r="Z81" s="147"/>
      <c r="AA81" s="225"/>
      <c r="AB81" s="225"/>
    </row>
    <row r="82" spans="1:28" ht="23.25" customHeight="1" x14ac:dyDescent="0.15">
      <c r="A82" s="786" t="s">
        <v>253</v>
      </c>
      <c r="B82" s="633" t="s">
        <v>81</v>
      </c>
      <c r="C82" s="531">
        <v>18</v>
      </c>
      <c r="D82" s="532"/>
      <c r="E82" s="533"/>
      <c r="F82" s="543" t="s">
        <v>254</v>
      </c>
      <c r="G82" s="523">
        <v>10</v>
      </c>
      <c r="H82" s="523"/>
      <c r="I82" s="523"/>
      <c r="J82" s="523"/>
      <c r="K82" s="523"/>
      <c r="L82" s="523"/>
      <c r="M82" s="523"/>
      <c r="N82" s="523"/>
      <c r="O82" s="523"/>
      <c r="P82" s="523"/>
      <c r="Q82" s="523"/>
      <c r="R82" s="523"/>
      <c r="S82" s="523"/>
      <c r="T82" s="523">
        <v>18</v>
      </c>
      <c r="U82" s="638">
        <f>V4/T82</f>
        <v>14.611111111111111</v>
      </c>
      <c r="V82" s="545">
        <f>100-U82*100/C82</f>
        <v>18.827160493827165</v>
      </c>
      <c r="W82" s="523">
        <v>54</v>
      </c>
      <c r="X82" s="638">
        <f>Y4/W82</f>
        <v>12.833333333333334</v>
      </c>
      <c r="Y82" s="545">
        <f>100-X82*100/C82</f>
        <v>28.703703703703695</v>
      </c>
      <c r="Z82" s="523">
        <v>216</v>
      </c>
      <c r="AA82" s="638">
        <f>AB4/Z82</f>
        <v>11.087962962962964</v>
      </c>
      <c r="AB82" s="545">
        <f>100-AA82*100/C82</f>
        <v>38.400205761316869</v>
      </c>
    </row>
    <row r="83" spans="1:28" ht="6" customHeight="1" x14ac:dyDescent="0.15">
      <c r="A83" s="787"/>
      <c r="B83" s="635"/>
      <c r="C83" s="534"/>
      <c r="D83" s="535"/>
      <c r="E83" s="536"/>
      <c r="F83" s="544"/>
      <c r="G83" s="524"/>
      <c r="H83" s="524"/>
      <c r="I83" s="524"/>
      <c r="J83" s="524"/>
      <c r="K83" s="524"/>
      <c r="L83" s="524"/>
      <c r="M83" s="524"/>
      <c r="N83" s="524"/>
      <c r="O83" s="524"/>
      <c r="P83" s="524"/>
      <c r="Q83" s="524"/>
      <c r="R83" s="524"/>
      <c r="S83" s="524"/>
      <c r="T83" s="556"/>
      <c r="U83" s="639"/>
      <c r="V83" s="641"/>
      <c r="W83" s="556"/>
      <c r="X83" s="639"/>
      <c r="Y83" s="641"/>
      <c r="Z83" s="556"/>
      <c r="AA83" s="639"/>
      <c r="AB83" s="641"/>
    </row>
    <row r="84" spans="1:28" ht="31.5" customHeight="1" x14ac:dyDescent="0.15">
      <c r="A84" s="787"/>
      <c r="B84" s="633" t="s">
        <v>215</v>
      </c>
      <c r="C84" s="531">
        <v>13</v>
      </c>
      <c r="D84" s="532"/>
      <c r="E84" s="533"/>
      <c r="F84" s="562" t="s">
        <v>212</v>
      </c>
      <c r="G84" s="523"/>
      <c r="H84" s="523"/>
      <c r="I84" s="523"/>
      <c r="J84" s="523"/>
      <c r="K84" s="523"/>
      <c r="L84" s="523"/>
      <c r="M84" s="523"/>
      <c r="N84" s="523"/>
      <c r="O84" s="523"/>
      <c r="P84" s="523"/>
      <c r="Q84" s="523"/>
      <c r="R84" s="523"/>
      <c r="S84" s="523"/>
      <c r="T84" s="556"/>
      <c r="U84" s="639"/>
      <c r="V84" s="641"/>
      <c r="W84" s="556"/>
      <c r="X84" s="639"/>
      <c r="Y84" s="641"/>
      <c r="Z84" s="556"/>
      <c r="AA84" s="639"/>
      <c r="AB84" s="641"/>
    </row>
    <row r="85" spans="1:28" ht="10.5" hidden="1" customHeight="1" x14ac:dyDescent="0.15">
      <c r="A85" s="788"/>
      <c r="B85" s="635"/>
      <c r="C85" s="534"/>
      <c r="D85" s="535"/>
      <c r="E85" s="536"/>
      <c r="F85" s="563"/>
      <c r="G85" s="524"/>
      <c r="H85" s="524"/>
      <c r="I85" s="524"/>
      <c r="J85" s="524"/>
      <c r="K85" s="524"/>
      <c r="L85" s="524"/>
      <c r="M85" s="524"/>
      <c r="N85" s="524"/>
      <c r="O85" s="524"/>
      <c r="P85" s="524"/>
      <c r="Q85" s="524"/>
      <c r="R85" s="524"/>
      <c r="S85" s="524"/>
      <c r="T85" s="524"/>
      <c r="U85" s="640"/>
      <c r="V85" s="546"/>
      <c r="W85" s="524"/>
      <c r="X85" s="640"/>
      <c r="Y85" s="546"/>
      <c r="Z85" s="524"/>
      <c r="AA85" s="640"/>
      <c r="AB85" s="546"/>
    </row>
    <row r="86" spans="1:28" ht="20.25" customHeight="1" x14ac:dyDescent="0.15">
      <c r="A86" s="786" t="s">
        <v>255</v>
      </c>
      <c r="B86" s="633" t="s">
        <v>81</v>
      </c>
      <c r="C86" s="531">
        <v>28</v>
      </c>
      <c r="D86" s="532"/>
      <c r="E86" s="533"/>
      <c r="F86" s="543" t="s">
        <v>256</v>
      </c>
      <c r="G86" s="523">
        <v>15</v>
      </c>
      <c r="H86" s="523"/>
      <c r="I86" s="523"/>
      <c r="J86" s="523"/>
      <c r="K86" s="523"/>
      <c r="L86" s="523"/>
      <c r="M86" s="523"/>
      <c r="N86" s="523"/>
      <c r="O86" s="523"/>
      <c r="P86" s="523"/>
      <c r="Q86" s="523"/>
      <c r="R86" s="523"/>
      <c r="S86" s="523"/>
      <c r="T86" s="577">
        <v>12</v>
      </c>
      <c r="U86" s="569">
        <f>V4/T86</f>
        <v>21.916666666666668</v>
      </c>
      <c r="V86" s="571">
        <f>100-U86*100/C86</f>
        <v>21.726190476190467</v>
      </c>
      <c r="W86" s="523">
        <v>36</v>
      </c>
      <c r="X86" s="569">
        <f>Y4/W86</f>
        <v>19.25</v>
      </c>
      <c r="Y86" s="571">
        <f>100-X86*100/C86</f>
        <v>31.25</v>
      </c>
      <c r="Z86" s="523">
        <v>144</v>
      </c>
      <c r="AA86" s="569">
        <f>AB4/Z86</f>
        <v>16.631944444444443</v>
      </c>
      <c r="AB86" s="571">
        <f>100-AA86*100/C86</f>
        <v>40.600198412698418</v>
      </c>
    </row>
    <row r="87" spans="1:28" ht="12" customHeight="1" x14ac:dyDescent="0.15">
      <c r="A87" s="787"/>
      <c r="B87" s="635"/>
      <c r="C87" s="534"/>
      <c r="D87" s="535"/>
      <c r="E87" s="536"/>
      <c r="F87" s="544"/>
      <c r="G87" s="556"/>
      <c r="H87" s="524"/>
      <c r="I87" s="524"/>
      <c r="J87" s="524"/>
      <c r="K87" s="524"/>
      <c r="L87" s="524"/>
      <c r="M87" s="524"/>
      <c r="N87" s="524"/>
      <c r="O87" s="524"/>
      <c r="P87" s="524"/>
      <c r="Q87" s="524"/>
      <c r="R87" s="524"/>
      <c r="S87" s="524"/>
      <c r="T87" s="578"/>
      <c r="U87" s="570"/>
      <c r="V87" s="572"/>
      <c r="W87" s="556"/>
      <c r="X87" s="570"/>
      <c r="Y87" s="572"/>
      <c r="Z87" s="556"/>
      <c r="AA87" s="570"/>
      <c r="AB87" s="572"/>
    </row>
    <row r="88" spans="1:28" ht="12" customHeight="1" x14ac:dyDescent="0.15">
      <c r="A88" s="787"/>
      <c r="B88" s="780" t="s">
        <v>144</v>
      </c>
      <c r="C88" s="537">
        <v>18</v>
      </c>
      <c r="D88" s="538"/>
      <c r="E88" s="539"/>
      <c r="F88" s="564" t="s">
        <v>154</v>
      </c>
      <c r="G88" s="556"/>
      <c r="H88" s="573"/>
      <c r="I88" s="573"/>
      <c r="J88" s="573"/>
      <c r="K88" s="573"/>
      <c r="L88" s="573"/>
      <c r="M88" s="573"/>
      <c r="N88" s="523"/>
      <c r="O88" s="573"/>
      <c r="P88" s="573"/>
      <c r="Q88" s="523"/>
      <c r="R88" s="573"/>
      <c r="S88" s="573"/>
      <c r="T88" s="578"/>
      <c r="U88" s="642">
        <f>V5/T86</f>
        <v>14.416666666666666</v>
      </c>
      <c r="V88" s="644">
        <f>100-U88*100/C88</f>
        <v>19.907407407407419</v>
      </c>
      <c r="W88" s="556"/>
      <c r="X88" s="642">
        <f>Y5/W86</f>
        <v>12.638888888888889</v>
      </c>
      <c r="Y88" s="644">
        <f>100-X88*100/C88</f>
        <v>29.783950617283949</v>
      </c>
      <c r="Z88" s="556"/>
      <c r="AA88" s="642">
        <f>AB5/Z86</f>
        <v>10.833333333333334</v>
      </c>
      <c r="AB88" s="644">
        <f>100-AA88*100/C88</f>
        <v>39.81481481481481</v>
      </c>
    </row>
    <row r="89" spans="1:28" ht="23.25" customHeight="1" x14ac:dyDescent="0.15">
      <c r="A89" s="788"/>
      <c r="B89" s="781"/>
      <c r="C89" s="540"/>
      <c r="D89" s="541"/>
      <c r="E89" s="542"/>
      <c r="F89" s="565"/>
      <c r="G89" s="524"/>
      <c r="H89" s="574"/>
      <c r="I89" s="574"/>
      <c r="J89" s="574"/>
      <c r="K89" s="574"/>
      <c r="L89" s="574"/>
      <c r="M89" s="574"/>
      <c r="N89" s="524"/>
      <c r="O89" s="574"/>
      <c r="P89" s="574"/>
      <c r="Q89" s="524"/>
      <c r="R89" s="574"/>
      <c r="S89" s="574"/>
      <c r="T89" s="579"/>
      <c r="U89" s="643"/>
      <c r="V89" s="645"/>
      <c r="W89" s="524"/>
      <c r="X89" s="643"/>
      <c r="Y89" s="645"/>
      <c r="Z89" s="524"/>
      <c r="AA89" s="643"/>
      <c r="AB89" s="645"/>
    </row>
    <row r="90" spans="1:28" ht="12" customHeight="1" x14ac:dyDescent="0.15">
      <c r="A90" s="786" t="s">
        <v>257</v>
      </c>
      <c r="B90" s="633" t="s">
        <v>192</v>
      </c>
      <c r="C90" s="531">
        <v>37</v>
      </c>
      <c r="D90" s="532"/>
      <c r="E90" s="533"/>
      <c r="F90" s="543" t="s">
        <v>256</v>
      </c>
      <c r="G90" s="523">
        <v>20</v>
      </c>
      <c r="H90" s="523"/>
      <c r="I90" s="523"/>
      <c r="J90" s="523"/>
      <c r="K90" s="523"/>
      <c r="L90" s="523"/>
      <c r="M90" s="523"/>
      <c r="N90" s="523"/>
      <c r="O90" s="523"/>
      <c r="P90" s="523"/>
      <c r="Q90" s="523"/>
      <c r="R90" s="523"/>
      <c r="S90" s="523"/>
      <c r="T90" s="523"/>
      <c r="U90" s="523"/>
      <c r="V90" s="523"/>
      <c r="W90" s="523"/>
      <c r="X90" s="523"/>
      <c r="Y90" s="523"/>
      <c r="Z90" s="523"/>
      <c r="AA90" s="523"/>
      <c r="AB90" s="523"/>
    </row>
    <row r="91" spans="1:28" ht="12" customHeight="1" x14ac:dyDescent="0.15">
      <c r="A91" s="787"/>
      <c r="B91" s="635"/>
      <c r="C91" s="534"/>
      <c r="D91" s="535"/>
      <c r="E91" s="536"/>
      <c r="F91" s="544"/>
      <c r="G91" s="524"/>
      <c r="H91" s="524"/>
      <c r="I91" s="524"/>
      <c r="J91" s="524"/>
      <c r="K91" s="524"/>
      <c r="L91" s="524"/>
      <c r="M91" s="524"/>
      <c r="N91" s="524"/>
      <c r="O91" s="524"/>
      <c r="P91" s="524"/>
      <c r="Q91" s="524"/>
      <c r="R91" s="524"/>
      <c r="S91" s="524"/>
      <c r="T91" s="524"/>
      <c r="U91" s="524"/>
      <c r="V91" s="524"/>
      <c r="W91" s="524"/>
      <c r="X91" s="524"/>
      <c r="Y91" s="524"/>
      <c r="Z91" s="524"/>
      <c r="AA91" s="524"/>
      <c r="AB91" s="524"/>
    </row>
    <row r="92" spans="1:28" ht="18" customHeight="1" x14ac:dyDescent="0.15">
      <c r="A92" s="788"/>
      <c r="B92" s="353" t="s">
        <v>105</v>
      </c>
      <c r="C92" s="559">
        <v>20</v>
      </c>
      <c r="D92" s="560"/>
      <c r="E92" s="561"/>
      <c r="F92" s="362" t="s">
        <v>250</v>
      </c>
      <c r="G92" s="349"/>
      <c r="H92" s="349"/>
      <c r="I92" s="348"/>
      <c r="J92" s="348"/>
      <c r="K92" s="349"/>
      <c r="L92" s="348"/>
      <c r="M92" s="348"/>
      <c r="N92" s="349"/>
      <c r="O92" s="348"/>
      <c r="P92" s="348"/>
      <c r="Q92" s="348"/>
      <c r="R92" s="348"/>
      <c r="S92" s="348"/>
      <c r="T92" s="349"/>
      <c r="U92" s="348"/>
      <c r="V92" s="348"/>
      <c r="W92" s="349"/>
      <c r="X92" s="348"/>
      <c r="Y92" s="348"/>
      <c r="Z92" s="349"/>
      <c r="AA92" s="349"/>
      <c r="AB92" s="349"/>
    </row>
    <row r="93" spans="1:28" ht="27.75" customHeight="1" x14ac:dyDescent="0.15">
      <c r="A93" s="790" t="s">
        <v>148</v>
      </c>
      <c r="B93" s="782"/>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ht="29.25" customHeight="1" x14ac:dyDescent="0.15">
      <c r="A94" s="791"/>
      <c r="B94" s="101"/>
      <c r="C94" s="101"/>
      <c r="D94" s="101"/>
      <c r="E94" s="101"/>
      <c r="F94" s="101"/>
      <c r="G94" s="101"/>
      <c r="H94" s="101"/>
      <c r="I94" s="101"/>
      <c r="J94" s="101"/>
      <c r="K94" s="101"/>
      <c r="L94" s="101"/>
      <c r="M94" s="101"/>
      <c r="N94" s="101"/>
      <c r="O94" s="101"/>
      <c r="P94" s="101"/>
      <c r="Q94" s="101"/>
      <c r="R94" s="101"/>
      <c r="S94" s="101"/>
      <c r="T94" s="101"/>
      <c r="U94" s="101"/>
      <c r="V94" s="101"/>
      <c r="W94" s="101"/>
      <c r="Y94" s="101"/>
    </row>
    <row r="95" spans="1:28" ht="12" customHeight="1" x14ac:dyDescent="0.15">
      <c r="A95" s="791"/>
      <c r="B95" s="101"/>
      <c r="C95" s="164"/>
      <c r="D95" s="101"/>
      <c r="E95" s="165"/>
      <c r="F95" s="101"/>
      <c r="G95" s="101"/>
      <c r="H95" s="101"/>
      <c r="I95" s="101"/>
      <c r="J95" s="101"/>
      <c r="K95" s="101"/>
      <c r="L95" s="101"/>
      <c r="M95" s="101"/>
      <c r="N95" s="101"/>
      <c r="O95" s="101"/>
      <c r="P95" s="101"/>
      <c r="Q95" s="101"/>
      <c r="R95" s="101"/>
      <c r="S95" s="101"/>
      <c r="T95" s="101"/>
      <c r="U95" s="101"/>
      <c r="V95" s="101"/>
      <c r="W95" s="101"/>
      <c r="Y95" s="101"/>
    </row>
    <row r="96" spans="1:28" ht="15.6" customHeight="1" x14ac:dyDescent="0.15">
      <c r="A96" s="791"/>
      <c r="B96" s="101"/>
      <c r="C96" s="164"/>
      <c r="D96" s="101"/>
      <c r="E96" s="165"/>
      <c r="F96" s="101"/>
      <c r="G96" s="101"/>
      <c r="H96" s="101"/>
      <c r="I96" s="101"/>
      <c r="J96" s="101"/>
      <c r="K96" s="101"/>
      <c r="L96" s="101"/>
      <c r="M96" s="101"/>
      <c r="N96" s="101"/>
      <c r="O96" s="101"/>
      <c r="P96" s="101"/>
      <c r="Q96" s="101"/>
      <c r="R96" s="101"/>
      <c r="S96" s="101"/>
      <c r="T96" s="101"/>
      <c r="U96" s="101"/>
      <c r="V96" s="101"/>
      <c r="W96" s="101"/>
      <c r="Y96" s="101"/>
    </row>
    <row r="97" spans="1:25" ht="15.6" customHeight="1" x14ac:dyDescent="0.15">
      <c r="A97" s="791"/>
      <c r="B97" s="101"/>
      <c r="C97" s="164"/>
      <c r="D97" s="101"/>
      <c r="E97" s="165"/>
      <c r="F97" s="101"/>
      <c r="G97" s="101"/>
      <c r="H97" s="101"/>
      <c r="I97" s="101"/>
      <c r="J97" s="101"/>
      <c r="K97" s="101"/>
      <c r="L97" s="101"/>
      <c r="M97" s="101"/>
      <c r="N97" s="101"/>
      <c r="O97" s="101"/>
      <c r="P97" s="101"/>
      <c r="Q97" s="101"/>
      <c r="R97" s="101"/>
      <c r="S97" s="101"/>
      <c r="T97" s="101"/>
      <c r="U97" s="101"/>
      <c r="V97" s="101"/>
      <c r="W97" s="101"/>
      <c r="Y97" s="101"/>
    </row>
    <row r="98" spans="1:25" ht="18" customHeight="1" x14ac:dyDescent="0.15">
      <c r="A98" s="791"/>
      <c r="B98" s="101"/>
      <c r="C98" s="164"/>
      <c r="D98" s="101"/>
      <c r="E98" s="165"/>
      <c r="F98" s="101"/>
      <c r="G98" s="101"/>
      <c r="H98" s="101"/>
      <c r="I98" s="101"/>
      <c r="J98" s="101"/>
      <c r="K98" s="101"/>
      <c r="L98" s="101"/>
      <c r="M98" s="101"/>
      <c r="N98" s="101"/>
      <c r="O98" s="101"/>
      <c r="P98" s="101"/>
      <c r="Q98" s="101"/>
      <c r="R98" s="101"/>
      <c r="S98" s="101"/>
      <c r="T98" s="101"/>
      <c r="U98" s="101"/>
      <c r="V98" s="101"/>
      <c r="W98" s="101"/>
      <c r="Y98" s="101"/>
    </row>
    <row r="99" spans="1:25" ht="15" customHeight="1" x14ac:dyDescent="0.15">
      <c r="A99" s="791"/>
      <c r="B99" s="101"/>
      <c r="C99" s="164"/>
      <c r="D99" s="101"/>
      <c r="E99" s="165"/>
      <c r="F99" s="101"/>
      <c r="G99" s="101"/>
      <c r="H99" s="101"/>
      <c r="I99" s="101"/>
      <c r="J99" s="101"/>
      <c r="K99" s="101"/>
      <c r="L99" s="101"/>
      <c r="M99" s="101"/>
      <c r="N99" s="101"/>
      <c r="O99" s="101"/>
      <c r="P99" s="101"/>
      <c r="Q99" s="101"/>
      <c r="R99" s="101"/>
      <c r="S99" s="101"/>
      <c r="T99" s="101"/>
      <c r="U99" s="101"/>
      <c r="V99" s="101"/>
      <c r="W99" s="101"/>
      <c r="Y99" s="101"/>
    </row>
  </sheetData>
  <mergeCells count="324">
    <mergeCell ref="A23:A27"/>
    <mergeCell ref="A2:F2"/>
    <mergeCell ref="G67:G68"/>
    <mergeCell ref="T72:T73"/>
    <mergeCell ref="W67:W68"/>
    <mergeCell ref="T67:T68"/>
    <mergeCell ref="Z67:Z68"/>
    <mergeCell ref="G62:AB62"/>
    <mergeCell ref="T56:T57"/>
    <mergeCell ref="W56:W57"/>
    <mergeCell ref="Z56:Z57"/>
    <mergeCell ref="G60:G61"/>
    <mergeCell ref="G72:G73"/>
    <mergeCell ref="Q82:Q83"/>
    <mergeCell ref="L86:L87"/>
    <mergeCell ref="M86:M87"/>
    <mergeCell ref="H82:H83"/>
    <mergeCell ref="H84:H85"/>
    <mergeCell ref="P82:P83"/>
    <mergeCell ref="R82:R83"/>
    <mergeCell ref="R84:R85"/>
    <mergeCell ref="G78:G79"/>
    <mergeCell ref="I84:I85"/>
    <mergeCell ref="J82:J83"/>
    <mergeCell ref="J84:J85"/>
    <mergeCell ref="G74:AB74"/>
    <mergeCell ref="T78:T79"/>
    <mergeCell ref="W78:W79"/>
    <mergeCell ref="Z78:Z79"/>
    <mergeCell ref="G77:AB77"/>
    <mergeCell ref="AA82:AA85"/>
    <mergeCell ref="AB82:AB85"/>
    <mergeCell ref="Z82:Z85"/>
    <mergeCell ref="W72:W73"/>
    <mergeCell ref="AA90:AA91"/>
    <mergeCell ref="AB90:AB91"/>
    <mergeCell ref="N88:N89"/>
    <mergeCell ref="O88:O89"/>
    <mergeCell ref="M82:M83"/>
    <mergeCell ref="M84:M85"/>
    <mergeCell ref="N82:N83"/>
    <mergeCell ref="N84:N85"/>
    <mergeCell ref="T82:T85"/>
    <mergeCell ref="U82:U85"/>
    <mergeCell ref="V82:V85"/>
    <mergeCell ref="W82:W85"/>
    <mergeCell ref="P88:P89"/>
    <mergeCell ref="N86:N87"/>
    <mergeCell ref="AB86:AB87"/>
    <mergeCell ref="AA86:AA87"/>
    <mergeCell ref="Z86:Z89"/>
    <mergeCell ref="AA88:AA89"/>
    <mergeCell ref="AB88:AB89"/>
    <mergeCell ref="U88:U89"/>
    <mergeCell ref="V88:V89"/>
    <mergeCell ref="X88:X89"/>
    <mergeCell ref="Y88:Y89"/>
    <mergeCell ref="W86:W89"/>
    <mergeCell ref="C77:E77"/>
    <mergeCell ref="C74:E74"/>
    <mergeCell ref="A67:A71"/>
    <mergeCell ref="A72:A77"/>
    <mergeCell ref="C76:E76"/>
    <mergeCell ref="C69:E69"/>
    <mergeCell ref="C71:E71"/>
    <mergeCell ref="C70:E70"/>
    <mergeCell ref="C52:E52"/>
    <mergeCell ref="A48:A52"/>
    <mergeCell ref="B48:B49"/>
    <mergeCell ref="B50:B51"/>
    <mergeCell ref="A66:AB66"/>
    <mergeCell ref="A54:A65"/>
    <mergeCell ref="C63:E63"/>
    <mergeCell ref="C65:E65"/>
    <mergeCell ref="C62:E62"/>
    <mergeCell ref="C64:E64"/>
    <mergeCell ref="G64:AB64"/>
    <mergeCell ref="G63:AB63"/>
    <mergeCell ref="T58:T59"/>
    <mergeCell ref="W54:W55"/>
    <mergeCell ref="W58:W59"/>
    <mergeCell ref="Z58:Z59"/>
    <mergeCell ref="N6:O6"/>
    <mergeCell ref="D3:D7"/>
    <mergeCell ref="H3:J3"/>
    <mergeCell ref="N5:O5"/>
    <mergeCell ref="H6:I6"/>
    <mergeCell ref="K6:L6"/>
    <mergeCell ref="K3:M3"/>
    <mergeCell ref="H4:I5"/>
    <mergeCell ref="J4:J5"/>
    <mergeCell ref="K4:L5"/>
    <mergeCell ref="M4:M5"/>
    <mergeCell ref="N4:O4"/>
    <mergeCell ref="Q3:S3"/>
    <mergeCell ref="T3:V3"/>
    <mergeCell ref="W3:Y3"/>
    <mergeCell ref="Z5:AA5"/>
    <mergeCell ref="Q6:R6"/>
    <mergeCell ref="T6:U6"/>
    <mergeCell ref="Q10:Q11"/>
    <mergeCell ref="Q4:R4"/>
    <mergeCell ref="T4:U4"/>
    <mergeCell ref="W4:X4"/>
    <mergeCell ref="Z4:AA4"/>
    <mergeCell ref="Z3:AB3"/>
    <mergeCell ref="T10:T11"/>
    <mergeCell ref="W10:W11"/>
    <mergeCell ref="Q5:R5"/>
    <mergeCell ref="T5:U5"/>
    <mergeCell ref="W5:X5"/>
    <mergeCell ref="Z8:Z9"/>
    <mergeCell ref="W6:X6"/>
    <mergeCell ref="Z6:AA6"/>
    <mergeCell ref="Z10:Z11"/>
    <mergeCell ref="Q8:Q9"/>
    <mergeCell ref="T8:T9"/>
    <mergeCell ref="W8:W9"/>
    <mergeCell ref="A8:A18"/>
    <mergeCell ref="C18:E18"/>
    <mergeCell ref="C15:E15"/>
    <mergeCell ref="C16:E16"/>
    <mergeCell ref="C17:E17"/>
    <mergeCell ref="C14:E14"/>
    <mergeCell ref="G8:G9"/>
    <mergeCell ref="G10:G11"/>
    <mergeCell ref="C13:E13"/>
    <mergeCell ref="C8:E8"/>
    <mergeCell ref="C9:E9"/>
    <mergeCell ref="C10:E10"/>
    <mergeCell ref="C11:E11"/>
    <mergeCell ref="C12:E12"/>
    <mergeCell ref="A3:A7"/>
    <mergeCell ref="B3:B7"/>
    <mergeCell ref="C3:C7"/>
    <mergeCell ref="E3:E7"/>
    <mergeCell ref="F3:F7"/>
    <mergeCell ref="G3:G7"/>
    <mergeCell ref="N3:P3"/>
    <mergeCell ref="A43:A47"/>
    <mergeCell ref="C43:E43"/>
    <mergeCell ref="C44:E44"/>
    <mergeCell ref="C45:E45"/>
    <mergeCell ref="C46:E46"/>
    <mergeCell ref="C47:E47"/>
    <mergeCell ref="C40:E40"/>
    <mergeCell ref="C42:E42"/>
    <mergeCell ref="A20:A21"/>
    <mergeCell ref="G20:G21"/>
    <mergeCell ref="A28:A32"/>
    <mergeCell ref="C39:E39"/>
    <mergeCell ref="C25:E25"/>
    <mergeCell ref="C26:E26"/>
    <mergeCell ref="B19:AB19"/>
    <mergeCell ref="Z20:Z21"/>
    <mergeCell ref="C38:E38"/>
    <mergeCell ref="A33:A38"/>
    <mergeCell ref="A39:A42"/>
    <mergeCell ref="Q20:Q21"/>
    <mergeCell ref="T20:T21"/>
    <mergeCell ref="W20:W21"/>
    <mergeCell ref="N22:AB22"/>
    <mergeCell ref="G28:G29"/>
    <mergeCell ref="Z27:AB27"/>
    <mergeCell ref="W33:W34"/>
    <mergeCell ref="F39:F40"/>
    <mergeCell ref="C23:E23"/>
    <mergeCell ref="C24:E24"/>
    <mergeCell ref="Z28:Z29"/>
    <mergeCell ref="Z33:Z34"/>
    <mergeCell ref="Z23:Z24"/>
    <mergeCell ref="G25:AB25"/>
    <mergeCell ref="G26:AB26"/>
    <mergeCell ref="W23:W24"/>
    <mergeCell ref="N28:N29"/>
    <mergeCell ref="Q28:Q29"/>
    <mergeCell ref="T28:T29"/>
    <mergeCell ref="G23:G24"/>
    <mergeCell ref="W28:W29"/>
    <mergeCell ref="M50:M51"/>
    <mergeCell ref="N56:P56"/>
    <mergeCell ref="G54:G55"/>
    <mergeCell ref="G56:G57"/>
    <mergeCell ref="C41:E41"/>
    <mergeCell ref="G50:G51"/>
    <mergeCell ref="H50:H51"/>
    <mergeCell ref="I50:I51"/>
    <mergeCell ref="J50:J51"/>
    <mergeCell ref="K50:K51"/>
    <mergeCell ref="C48:E49"/>
    <mergeCell ref="C50:E51"/>
    <mergeCell ref="F48:F49"/>
    <mergeCell ref="F50:F51"/>
    <mergeCell ref="L48:L49"/>
    <mergeCell ref="M48:M49"/>
    <mergeCell ref="P50:P51"/>
    <mergeCell ref="T23:T24"/>
    <mergeCell ref="Q23:Q24"/>
    <mergeCell ref="Q33:Q34"/>
    <mergeCell ref="T33:T34"/>
    <mergeCell ref="G30:AB30"/>
    <mergeCell ref="G33:G34"/>
    <mergeCell ref="N33:N34"/>
    <mergeCell ref="W27:Y27"/>
    <mergeCell ref="P48:P49"/>
    <mergeCell ref="V48:V49"/>
    <mergeCell ref="G48:G49"/>
    <mergeCell ref="H86:H87"/>
    <mergeCell ref="I86:I87"/>
    <mergeCell ref="L90:L91"/>
    <mergeCell ref="M90:M91"/>
    <mergeCell ref="N90:N91"/>
    <mergeCell ref="J86:J87"/>
    <mergeCell ref="K86:K87"/>
    <mergeCell ref="O86:O87"/>
    <mergeCell ref="P86:P87"/>
    <mergeCell ref="O90:O91"/>
    <mergeCell ref="P90:P91"/>
    <mergeCell ref="H88:H89"/>
    <mergeCell ref="I88:I89"/>
    <mergeCell ref="J88:J89"/>
    <mergeCell ref="K88:K89"/>
    <mergeCell ref="L88:L89"/>
    <mergeCell ref="M88:M89"/>
    <mergeCell ref="S88:S89"/>
    <mergeCell ref="Q90:Q91"/>
    <mergeCell ref="Z90:Z91"/>
    <mergeCell ref="Q88:Q89"/>
    <mergeCell ref="R88:R89"/>
    <mergeCell ref="U90:U91"/>
    <mergeCell ref="V90:V91"/>
    <mergeCell ref="W90:W91"/>
    <mergeCell ref="X90:X91"/>
    <mergeCell ref="Y90:Y91"/>
    <mergeCell ref="S90:S91"/>
    <mergeCell ref="T90:T91"/>
    <mergeCell ref="T86:T89"/>
    <mergeCell ref="S86:S87"/>
    <mergeCell ref="T54:T55"/>
    <mergeCell ref="T60:T61"/>
    <mergeCell ref="W60:W61"/>
    <mergeCell ref="Z60:Z61"/>
    <mergeCell ref="Q56:S56"/>
    <mergeCell ref="U86:U87"/>
    <mergeCell ref="V86:V87"/>
    <mergeCell ref="X86:X87"/>
    <mergeCell ref="Y86:Y87"/>
    <mergeCell ref="Q86:Q87"/>
    <mergeCell ref="R86:R87"/>
    <mergeCell ref="Z72:Z73"/>
    <mergeCell ref="S82:S83"/>
    <mergeCell ref="S84:S85"/>
    <mergeCell ref="X82:X85"/>
    <mergeCell ref="Y82:Y85"/>
    <mergeCell ref="Z54:Z55"/>
    <mergeCell ref="A86:A89"/>
    <mergeCell ref="B86:B87"/>
    <mergeCell ref="F86:F87"/>
    <mergeCell ref="G86:G89"/>
    <mergeCell ref="F88:F89"/>
    <mergeCell ref="C90:E91"/>
    <mergeCell ref="B90:B91"/>
    <mergeCell ref="F90:F91"/>
    <mergeCell ref="G90:G91"/>
    <mergeCell ref="B88:B89"/>
    <mergeCell ref="A78:A81"/>
    <mergeCell ref="B82:B83"/>
    <mergeCell ref="P84:P85"/>
    <mergeCell ref="Q84:Q85"/>
    <mergeCell ref="R90:R91"/>
    <mergeCell ref="I82:I83"/>
    <mergeCell ref="C84:E85"/>
    <mergeCell ref="A90:A92"/>
    <mergeCell ref="C92:E92"/>
    <mergeCell ref="B84:B85"/>
    <mergeCell ref="F84:F85"/>
    <mergeCell ref="G84:G85"/>
    <mergeCell ref="K84:K85"/>
    <mergeCell ref="L84:L85"/>
    <mergeCell ref="H90:H91"/>
    <mergeCell ref="I90:I91"/>
    <mergeCell ref="J90:J91"/>
    <mergeCell ref="K90:K91"/>
    <mergeCell ref="A82:A85"/>
    <mergeCell ref="G82:G83"/>
    <mergeCell ref="L82:L83"/>
    <mergeCell ref="O82:O83"/>
    <mergeCell ref="O84:O85"/>
    <mergeCell ref="K82:K83"/>
    <mergeCell ref="C78:E78"/>
    <mergeCell ref="C79:E79"/>
    <mergeCell ref="C82:E83"/>
    <mergeCell ref="C86:E87"/>
    <mergeCell ref="C88:E89"/>
    <mergeCell ref="N48:N49"/>
    <mergeCell ref="N50:N51"/>
    <mergeCell ref="O48:O49"/>
    <mergeCell ref="O50:O51"/>
    <mergeCell ref="F82:F83"/>
    <mergeCell ref="H48:H49"/>
    <mergeCell ref="I48:I49"/>
    <mergeCell ref="J48:J49"/>
    <mergeCell ref="G65:AB65"/>
    <mergeCell ref="N67:N73"/>
    <mergeCell ref="Q67:Q73"/>
    <mergeCell ref="C75:E75"/>
    <mergeCell ref="C80:E80"/>
    <mergeCell ref="C81:E81"/>
    <mergeCell ref="L50:L51"/>
    <mergeCell ref="K48:K49"/>
    <mergeCell ref="N57:P57"/>
    <mergeCell ref="Q57:S57"/>
    <mergeCell ref="G58:G59"/>
    <mergeCell ref="V50:V51"/>
    <mergeCell ref="Q48:Q49"/>
    <mergeCell ref="Q50:Q51"/>
    <mergeCell ref="R48:R49"/>
    <mergeCell ref="R50:R51"/>
    <mergeCell ref="S48:S49"/>
    <mergeCell ref="S50:S51"/>
    <mergeCell ref="U48:U49"/>
    <mergeCell ref="U50:U51"/>
    <mergeCell ref="T48:T49"/>
    <mergeCell ref="T50:T51"/>
  </mergeCells>
  <pageMargins left="0.23622047244094491" right="0.23622047244094491" top="0" bottom="0" header="0" footer="0"/>
  <pageSetup paperSize="8"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29"/>
  <sheetViews>
    <sheetView workbookViewId="0">
      <selection activeCell="B7" sqref="B7"/>
    </sheetView>
  </sheetViews>
  <sheetFormatPr defaultColWidth="9.140625" defaultRowHeight="15.75" x14ac:dyDescent="0.25"/>
  <cols>
    <col min="1" max="1" width="5.140625" style="27" customWidth="1"/>
    <col min="2" max="2" width="37.140625" style="27" customWidth="1"/>
    <col min="3" max="3" width="15.7109375" style="34" customWidth="1"/>
    <col min="4" max="4" width="14.28515625" style="34" customWidth="1"/>
    <col min="5" max="5" width="16.28515625" style="34" customWidth="1"/>
    <col min="6" max="6" width="17.28515625" style="27" customWidth="1"/>
    <col min="7" max="7" width="15.5703125" style="27" customWidth="1"/>
    <col min="8" max="8" width="19" style="27" customWidth="1"/>
    <col min="9" max="9" width="18.7109375" style="27" customWidth="1"/>
    <col min="10" max="10" width="15.85546875" style="27" customWidth="1"/>
    <col min="11" max="11" width="18" style="27" customWidth="1"/>
    <col min="12" max="12" width="11.42578125" style="27" customWidth="1"/>
    <col min="13" max="13" width="11" style="27" customWidth="1"/>
    <col min="14" max="14" width="9.140625" style="27"/>
    <col min="15" max="15" width="49.42578125" style="27" customWidth="1"/>
    <col min="16" max="16384" width="9.140625" style="27"/>
  </cols>
  <sheetData>
    <row r="1" spans="2:11" x14ac:dyDescent="0.25">
      <c r="B1" s="662" t="s">
        <v>410</v>
      </c>
      <c r="C1" s="662"/>
      <c r="D1" s="662"/>
    </row>
    <row r="2" spans="2:11" ht="16.5" thickBot="1" x14ac:dyDescent="0.3">
      <c r="B2" s="35" t="s">
        <v>411</v>
      </c>
    </row>
    <row r="3" spans="2:11" ht="35.25" customHeight="1" thickBot="1" x14ac:dyDescent="0.3">
      <c r="B3" s="406" t="s">
        <v>74</v>
      </c>
      <c r="C3" s="407"/>
      <c r="D3" s="407"/>
      <c r="E3" s="407"/>
      <c r="F3" s="407"/>
      <c r="G3" s="407"/>
      <c r="H3" s="408"/>
      <c r="I3" s="35"/>
      <c r="J3" s="35"/>
    </row>
    <row r="4" spans="2:11" ht="63" x14ac:dyDescent="0.25">
      <c r="B4" s="65"/>
      <c r="C4" s="66" t="s">
        <v>71</v>
      </c>
      <c r="D4" s="67" t="s">
        <v>70</v>
      </c>
      <c r="E4" s="67" t="s">
        <v>69</v>
      </c>
      <c r="F4" s="409" t="s">
        <v>92</v>
      </c>
      <c r="G4" s="409"/>
      <c r="H4" s="410"/>
    </row>
    <row r="5" spans="2:11" ht="51" customHeight="1" x14ac:dyDescent="0.25">
      <c r="B5" s="61" t="s">
        <v>186</v>
      </c>
      <c r="C5" s="365">
        <v>55</v>
      </c>
      <c r="D5" s="366"/>
      <c r="E5" s="367"/>
      <c r="F5" s="368" t="s">
        <v>280</v>
      </c>
      <c r="G5" s="368"/>
      <c r="H5" s="411"/>
    </row>
    <row r="6" spans="2:11" ht="67.900000000000006" customHeight="1" x14ac:dyDescent="0.25">
      <c r="B6" s="61" t="s">
        <v>110</v>
      </c>
      <c r="C6" s="365">
        <v>37</v>
      </c>
      <c r="D6" s="366"/>
      <c r="E6" s="367"/>
      <c r="F6" s="397" t="s">
        <v>281</v>
      </c>
      <c r="G6" s="398"/>
      <c r="H6" s="399"/>
    </row>
    <row r="7" spans="2:11" ht="36.75" customHeight="1" x14ac:dyDescent="0.25">
      <c r="B7" s="61" t="s">
        <v>125</v>
      </c>
      <c r="C7" s="365">
        <v>37</v>
      </c>
      <c r="D7" s="366"/>
      <c r="E7" s="367"/>
      <c r="F7" s="368" t="s">
        <v>261</v>
      </c>
      <c r="G7" s="368"/>
      <c r="H7" s="411"/>
    </row>
    <row r="8" spans="2:11" ht="48.75" customHeight="1" x14ac:dyDescent="0.25">
      <c r="B8" s="61" t="s">
        <v>124</v>
      </c>
      <c r="C8" s="365">
        <v>25</v>
      </c>
      <c r="D8" s="366"/>
      <c r="E8" s="367"/>
      <c r="F8" s="397" t="s">
        <v>262</v>
      </c>
      <c r="G8" s="398"/>
      <c r="H8" s="399"/>
    </row>
    <row r="9" spans="2:11" ht="32.25" customHeight="1" x14ac:dyDescent="0.25">
      <c r="B9" s="61" t="s">
        <v>5</v>
      </c>
      <c r="C9" s="365">
        <v>15</v>
      </c>
      <c r="D9" s="366"/>
      <c r="E9" s="367"/>
      <c r="F9" s="368" t="s">
        <v>187</v>
      </c>
      <c r="G9" s="368"/>
      <c r="H9" s="411"/>
    </row>
    <row r="10" spans="2:11" ht="28.5" customHeight="1" x14ac:dyDescent="0.25">
      <c r="B10" s="61" t="s">
        <v>171</v>
      </c>
      <c r="C10" s="369" t="s">
        <v>396</v>
      </c>
      <c r="D10" s="370"/>
      <c r="E10" s="371"/>
      <c r="F10" s="397" t="s">
        <v>188</v>
      </c>
      <c r="G10" s="398"/>
      <c r="H10" s="399"/>
      <c r="K10" s="27" t="s">
        <v>194</v>
      </c>
    </row>
    <row r="11" spans="2:11" ht="32.25" customHeight="1" x14ac:dyDescent="0.25">
      <c r="B11" s="61" t="s">
        <v>152</v>
      </c>
      <c r="C11" s="369" t="s">
        <v>372</v>
      </c>
      <c r="D11" s="370"/>
      <c r="E11" s="371"/>
      <c r="F11" s="384" t="s">
        <v>191</v>
      </c>
      <c r="G11" s="385"/>
      <c r="H11" s="386"/>
    </row>
    <row r="12" spans="2:11" ht="30" customHeight="1" x14ac:dyDescent="0.25">
      <c r="B12" s="60" t="s">
        <v>12</v>
      </c>
      <c r="C12" s="414" t="s">
        <v>13</v>
      </c>
      <c r="D12" s="415"/>
      <c r="E12" s="416"/>
      <c r="F12" s="412" t="s">
        <v>10</v>
      </c>
      <c r="G12" s="412"/>
      <c r="H12" s="413"/>
    </row>
    <row r="13" spans="2:11" ht="31.5" x14ac:dyDescent="0.25">
      <c r="B13" s="193" t="s">
        <v>72</v>
      </c>
      <c r="C13" s="397" t="s">
        <v>342</v>
      </c>
      <c r="D13" s="398"/>
      <c r="E13" s="417"/>
      <c r="F13" s="390" t="s">
        <v>371</v>
      </c>
      <c r="G13" s="391"/>
      <c r="H13" s="392"/>
    </row>
    <row r="14" spans="2:11" ht="31.5" x14ac:dyDescent="0.25">
      <c r="B14" s="193" t="s">
        <v>73</v>
      </c>
      <c r="C14" s="368" t="s">
        <v>343</v>
      </c>
      <c r="D14" s="368"/>
      <c r="E14" s="368"/>
      <c r="F14" s="390" t="s">
        <v>371</v>
      </c>
      <c r="G14" s="391"/>
      <c r="H14" s="392"/>
    </row>
    <row r="15" spans="2:11" ht="31.5" x14ac:dyDescent="0.25">
      <c r="B15" s="268" t="s">
        <v>162</v>
      </c>
      <c r="C15" s="387" t="s">
        <v>344</v>
      </c>
      <c r="D15" s="388"/>
      <c r="E15" s="389"/>
      <c r="F15" s="390" t="s">
        <v>371</v>
      </c>
      <c r="G15" s="391"/>
      <c r="H15" s="392"/>
    </row>
    <row r="16" spans="2:11" ht="16.5" thickBot="1" x14ac:dyDescent="0.3">
      <c r="B16" s="312" t="s">
        <v>278</v>
      </c>
      <c r="C16" s="394" t="s">
        <v>345</v>
      </c>
      <c r="D16" s="395"/>
      <c r="E16" s="396"/>
      <c r="F16" s="393" t="s">
        <v>285</v>
      </c>
      <c r="G16" s="393"/>
      <c r="H16" s="393"/>
    </row>
    <row r="17" spans="2:8" ht="16.5" thickBot="1" x14ac:dyDescent="0.3">
      <c r="B17" s="326" t="s">
        <v>75</v>
      </c>
      <c r="C17" s="325"/>
      <c r="D17" s="325"/>
      <c r="E17" s="325"/>
      <c r="F17" s="400"/>
      <c r="G17" s="400"/>
      <c r="H17" s="401"/>
    </row>
    <row r="18" spans="2:8" x14ac:dyDescent="0.25">
      <c r="B18" s="327" t="s">
        <v>9</v>
      </c>
      <c r="C18" s="328">
        <v>37</v>
      </c>
      <c r="D18" s="328">
        <v>28</v>
      </c>
      <c r="E18" s="328">
        <v>19</v>
      </c>
      <c r="F18" s="402" t="s">
        <v>122</v>
      </c>
      <c r="G18" s="402"/>
      <c r="H18" s="403"/>
    </row>
    <row r="19" spans="2:8" ht="16.5" thickBot="1" x14ac:dyDescent="0.3">
      <c r="B19" s="63" t="s">
        <v>110</v>
      </c>
      <c r="C19" s="64">
        <v>25</v>
      </c>
      <c r="D19" s="64">
        <v>19</v>
      </c>
      <c r="E19" s="64">
        <v>13</v>
      </c>
      <c r="F19" s="404" t="s">
        <v>122</v>
      </c>
      <c r="G19" s="404"/>
      <c r="H19" s="405"/>
    </row>
    <row r="20" spans="2:8" x14ac:dyDescent="0.25">
      <c r="C20" s="48"/>
      <c r="D20" s="48"/>
      <c r="E20" s="48"/>
      <c r="F20" s="36"/>
      <c r="G20" s="36"/>
      <c r="H20" s="36"/>
    </row>
    <row r="21" spans="2:8" ht="16.5" thickBot="1" x14ac:dyDescent="0.3"/>
    <row r="22" spans="2:8" ht="25.5" customHeight="1" x14ac:dyDescent="0.25">
      <c r="B22" s="381" t="s">
        <v>76</v>
      </c>
      <c r="C22" s="382"/>
      <c r="D22" s="382"/>
      <c r="E22" s="382"/>
      <c r="F22" s="382"/>
      <c r="G22" s="382"/>
      <c r="H22" s="383"/>
    </row>
    <row r="23" spans="2:8" ht="30.75" customHeight="1" x14ac:dyDescent="0.25">
      <c r="B23" s="379" t="s">
        <v>77</v>
      </c>
      <c r="C23" s="377" t="s">
        <v>71</v>
      </c>
      <c r="D23" s="378"/>
      <c r="E23" s="375" t="s">
        <v>70</v>
      </c>
      <c r="F23" s="376"/>
      <c r="G23" s="373" t="s">
        <v>79</v>
      </c>
      <c r="H23" s="374"/>
    </row>
    <row r="24" spans="2:8" ht="75" x14ac:dyDescent="0.25">
      <c r="B24" s="380"/>
      <c r="C24" s="42" t="s">
        <v>78</v>
      </c>
      <c r="D24" s="43" t="s">
        <v>157</v>
      </c>
      <c r="E24" s="45" t="s">
        <v>78</v>
      </c>
      <c r="F24" s="46" t="s">
        <v>157</v>
      </c>
      <c r="G24" s="39" t="s">
        <v>78</v>
      </c>
      <c r="H24" s="68" t="s">
        <v>157</v>
      </c>
    </row>
    <row r="25" spans="2:8" x14ac:dyDescent="0.25">
      <c r="B25" s="62" t="s">
        <v>317</v>
      </c>
      <c r="C25" s="44">
        <v>263</v>
      </c>
      <c r="D25" s="44">
        <v>173</v>
      </c>
      <c r="E25" s="47">
        <v>198</v>
      </c>
      <c r="F25" s="47">
        <v>130</v>
      </c>
      <c r="G25" s="41">
        <v>132</v>
      </c>
      <c r="H25" s="69">
        <v>87</v>
      </c>
    </row>
    <row r="26" spans="2:8" x14ac:dyDescent="0.25">
      <c r="B26" s="62" t="s">
        <v>318</v>
      </c>
      <c r="C26" s="44">
        <v>693</v>
      </c>
      <c r="D26" s="44">
        <v>455</v>
      </c>
      <c r="E26" s="47">
        <v>520</v>
      </c>
      <c r="F26" s="47">
        <v>341</v>
      </c>
      <c r="G26" s="41">
        <v>347</v>
      </c>
      <c r="H26" s="69">
        <v>228</v>
      </c>
    </row>
    <row r="27" spans="2:8" ht="16.5" thickBot="1" x14ac:dyDescent="0.3">
      <c r="B27" s="63" t="s">
        <v>319</v>
      </c>
      <c r="C27" s="70">
        <v>2397</v>
      </c>
      <c r="D27" s="70">
        <v>1560</v>
      </c>
      <c r="E27" s="71">
        <v>1798</v>
      </c>
      <c r="F27" s="71">
        <v>1170</v>
      </c>
      <c r="G27" s="72">
        <v>1199</v>
      </c>
      <c r="H27" s="73">
        <v>780</v>
      </c>
    </row>
    <row r="29" spans="2:8" ht="30.75" customHeight="1" x14ac:dyDescent="0.25">
      <c r="B29" s="372" t="s">
        <v>299</v>
      </c>
      <c r="C29" s="372"/>
      <c r="D29" s="372"/>
      <c r="E29" s="372"/>
      <c r="F29" s="372"/>
      <c r="G29" s="372"/>
      <c r="H29" s="372"/>
    </row>
  </sheetData>
  <mergeCells count="36">
    <mergeCell ref="B1:D1"/>
    <mergeCell ref="F8:H8"/>
    <mergeCell ref="F17:H17"/>
    <mergeCell ref="F18:H18"/>
    <mergeCell ref="F19:H19"/>
    <mergeCell ref="B3:H3"/>
    <mergeCell ref="F4:H4"/>
    <mergeCell ref="F5:H5"/>
    <mergeCell ref="F6:H6"/>
    <mergeCell ref="F7:H7"/>
    <mergeCell ref="F9:H9"/>
    <mergeCell ref="F12:H12"/>
    <mergeCell ref="F13:H13"/>
    <mergeCell ref="F14:H14"/>
    <mergeCell ref="F10:H10"/>
    <mergeCell ref="C12:E12"/>
    <mergeCell ref="C13:E13"/>
    <mergeCell ref="C14:E14"/>
    <mergeCell ref="C10:E10"/>
    <mergeCell ref="B29:H29"/>
    <mergeCell ref="G23:H23"/>
    <mergeCell ref="E23:F23"/>
    <mergeCell ref="C23:D23"/>
    <mergeCell ref="B23:B24"/>
    <mergeCell ref="B22:H22"/>
    <mergeCell ref="C11:E11"/>
    <mergeCell ref="F11:H11"/>
    <mergeCell ref="C15:E15"/>
    <mergeCell ref="F15:H15"/>
    <mergeCell ref="F16:H16"/>
    <mergeCell ref="C16:E16"/>
    <mergeCell ref="C5:E5"/>
    <mergeCell ref="C6:E6"/>
    <mergeCell ref="C7:E7"/>
    <mergeCell ref="C8:E8"/>
    <mergeCell ref="C9:E9"/>
  </mergeCells>
  <pageMargins left="0.25" right="0.25"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26"/>
  <sheetViews>
    <sheetView workbookViewId="0">
      <selection activeCell="C11" sqref="C11"/>
    </sheetView>
  </sheetViews>
  <sheetFormatPr defaultColWidth="9.140625" defaultRowHeight="15.75" x14ac:dyDescent="0.25"/>
  <cols>
    <col min="1" max="1" width="5.7109375" style="27" customWidth="1"/>
    <col min="2" max="2" width="40.140625" style="27" customWidth="1"/>
    <col min="3" max="3" width="14.5703125" style="34" customWidth="1"/>
    <col min="4" max="4" width="16" style="34" customWidth="1"/>
    <col min="5" max="5" width="17.7109375" style="34" customWidth="1"/>
    <col min="6" max="6" width="15.85546875" style="27" customWidth="1"/>
    <col min="7" max="8" width="14.85546875" style="27" customWidth="1"/>
    <col min="9" max="9" width="9.140625" style="27"/>
    <col min="10" max="10" width="25.140625" style="27" customWidth="1"/>
    <col min="11" max="11" width="9.140625" style="27" customWidth="1"/>
    <col min="12" max="14" width="9.140625" style="27"/>
    <col min="15" max="15" width="39.5703125" style="27" customWidth="1"/>
    <col min="16" max="16" width="9.140625" style="27" customWidth="1"/>
    <col min="17" max="16384" width="9.140625" style="27"/>
  </cols>
  <sheetData>
    <row r="1" spans="2:11" x14ac:dyDescent="0.25">
      <c r="B1" s="662" t="s">
        <v>412</v>
      </c>
      <c r="C1" s="662"/>
      <c r="D1" s="662"/>
    </row>
    <row r="2" spans="2:11" x14ac:dyDescent="0.25">
      <c r="B2" s="35" t="s">
        <v>411</v>
      </c>
    </row>
    <row r="3" spans="2:11" ht="35.25" customHeight="1" x14ac:dyDescent="0.25">
      <c r="B3" s="419" t="s">
        <v>80</v>
      </c>
      <c r="C3" s="420"/>
      <c r="D3" s="420"/>
      <c r="E3" s="420"/>
      <c r="F3" s="420"/>
      <c r="G3" s="420"/>
      <c r="H3" s="420"/>
    </row>
    <row r="4" spans="2:11" ht="47.25" x14ac:dyDescent="0.25">
      <c r="B4" s="37"/>
      <c r="C4" s="38" t="s">
        <v>71</v>
      </c>
      <c r="D4" s="38" t="s">
        <v>70</v>
      </c>
      <c r="E4" s="38" t="s">
        <v>69</v>
      </c>
      <c r="F4" s="418" t="s">
        <v>92</v>
      </c>
      <c r="G4" s="418"/>
      <c r="H4" s="418"/>
    </row>
    <row r="5" spans="2:11" ht="27.75" customHeight="1" x14ac:dyDescent="0.25">
      <c r="B5" s="28" t="s">
        <v>190</v>
      </c>
      <c r="C5" s="29">
        <v>66</v>
      </c>
      <c r="D5" s="30">
        <v>50</v>
      </c>
      <c r="E5" s="30">
        <v>33</v>
      </c>
      <c r="F5" s="412" t="s">
        <v>189</v>
      </c>
      <c r="G5" s="412"/>
      <c r="H5" s="412"/>
    </row>
    <row r="6" spans="2:11" ht="32.25" customHeight="1" x14ac:dyDescent="0.25">
      <c r="B6" s="31" t="s">
        <v>199</v>
      </c>
      <c r="C6" s="32">
        <v>44</v>
      </c>
      <c r="D6" s="33">
        <v>33</v>
      </c>
      <c r="E6" s="33">
        <v>22</v>
      </c>
      <c r="F6" s="368" t="s">
        <v>158</v>
      </c>
      <c r="G6" s="368"/>
      <c r="H6" s="368"/>
    </row>
    <row r="7" spans="2:11" ht="32.25" customHeight="1" x14ac:dyDescent="0.25">
      <c r="B7" s="31" t="s">
        <v>203</v>
      </c>
      <c r="C7" s="32">
        <v>37</v>
      </c>
      <c r="D7" s="33">
        <v>28</v>
      </c>
      <c r="E7" s="33">
        <v>19</v>
      </c>
      <c r="F7" s="368" t="s">
        <v>198</v>
      </c>
      <c r="G7" s="368"/>
      <c r="H7" s="368"/>
      <c r="I7" s="201"/>
      <c r="J7" s="202"/>
      <c r="K7" s="202"/>
    </row>
    <row r="8" spans="2:11" ht="49.5" customHeight="1" x14ac:dyDescent="0.25">
      <c r="B8" s="31" t="s">
        <v>204</v>
      </c>
      <c r="C8" s="32">
        <v>25</v>
      </c>
      <c r="D8" s="33">
        <v>19</v>
      </c>
      <c r="E8" s="33">
        <v>13</v>
      </c>
      <c r="F8" s="368" t="s">
        <v>200</v>
      </c>
      <c r="G8" s="368"/>
      <c r="H8" s="368"/>
    </row>
    <row r="9" spans="2:11" ht="37.5" customHeight="1" x14ac:dyDescent="0.25">
      <c r="B9" s="207" t="s">
        <v>201</v>
      </c>
      <c r="C9" s="257">
        <v>83</v>
      </c>
      <c r="D9" s="258">
        <v>62</v>
      </c>
      <c r="E9" s="258">
        <v>42</v>
      </c>
      <c r="F9" s="425" t="s">
        <v>224</v>
      </c>
      <c r="G9" s="426"/>
      <c r="H9" s="427"/>
    </row>
    <row r="10" spans="2:11" ht="37.5" customHeight="1" x14ac:dyDescent="0.25">
      <c r="B10" s="207" t="s">
        <v>202</v>
      </c>
      <c r="C10" s="257">
        <v>55</v>
      </c>
      <c r="D10" s="258">
        <v>41</v>
      </c>
      <c r="E10" s="258">
        <v>28</v>
      </c>
      <c r="F10" s="425" t="s">
        <v>225</v>
      </c>
      <c r="G10" s="426"/>
      <c r="H10" s="427"/>
    </row>
    <row r="11" spans="2:11" ht="37.5" customHeight="1" x14ac:dyDescent="0.25">
      <c r="B11" s="207" t="s">
        <v>205</v>
      </c>
      <c r="C11" s="257">
        <v>55</v>
      </c>
      <c r="D11" s="258">
        <v>41</v>
      </c>
      <c r="E11" s="258">
        <v>28</v>
      </c>
      <c r="F11" s="425" t="s">
        <v>222</v>
      </c>
      <c r="G11" s="426"/>
      <c r="H11" s="427"/>
    </row>
    <row r="12" spans="2:11" ht="50.25" customHeight="1" x14ac:dyDescent="0.25">
      <c r="B12" s="207" t="s">
        <v>206</v>
      </c>
      <c r="C12" s="257">
        <v>37</v>
      </c>
      <c r="D12" s="258">
        <v>28</v>
      </c>
      <c r="E12" s="258">
        <v>19</v>
      </c>
      <c r="F12" s="425" t="s">
        <v>223</v>
      </c>
      <c r="G12" s="426"/>
      <c r="H12" s="427"/>
    </row>
    <row r="13" spans="2:11" ht="36.75" customHeight="1" x14ac:dyDescent="0.25">
      <c r="B13" s="28" t="s">
        <v>89</v>
      </c>
      <c r="C13" s="390" t="s">
        <v>22</v>
      </c>
      <c r="D13" s="391"/>
      <c r="E13" s="424"/>
      <c r="F13" s="397"/>
      <c r="G13" s="398"/>
      <c r="H13" s="417"/>
    </row>
    <row r="14" spans="2:11" ht="36.75" customHeight="1" x14ac:dyDescent="0.25">
      <c r="B14" s="28" t="s">
        <v>163</v>
      </c>
      <c r="C14" s="421" t="s">
        <v>176</v>
      </c>
      <c r="D14" s="422"/>
      <c r="E14" s="423"/>
      <c r="F14" s="390" t="s">
        <v>371</v>
      </c>
      <c r="G14" s="391"/>
      <c r="H14" s="392"/>
    </row>
    <row r="15" spans="2:11" ht="36.75" customHeight="1" x14ac:dyDescent="0.25">
      <c r="B15" s="28" t="s">
        <v>164</v>
      </c>
      <c r="C15" s="421" t="s">
        <v>176</v>
      </c>
      <c r="D15" s="422"/>
      <c r="E15" s="423"/>
      <c r="F15" s="390" t="s">
        <v>371</v>
      </c>
      <c r="G15" s="391"/>
      <c r="H15" s="392"/>
    </row>
    <row r="16" spans="2:11" ht="74.45" customHeight="1" x14ac:dyDescent="0.25">
      <c r="B16" s="28" t="s">
        <v>336</v>
      </c>
      <c r="C16" s="421" t="s">
        <v>177</v>
      </c>
      <c r="D16" s="422"/>
      <c r="E16" s="423"/>
      <c r="F16" s="390" t="s">
        <v>371</v>
      </c>
      <c r="G16" s="391"/>
      <c r="H16" s="392"/>
    </row>
    <row r="18" spans="2:8" ht="16.5" thickBot="1" x14ac:dyDescent="0.3"/>
    <row r="19" spans="2:8" ht="23.25" customHeight="1" x14ac:dyDescent="0.25">
      <c r="B19" s="381" t="s">
        <v>76</v>
      </c>
      <c r="C19" s="382"/>
      <c r="D19" s="382"/>
      <c r="E19" s="382"/>
      <c r="F19" s="382"/>
      <c r="G19" s="382"/>
      <c r="H19" s="383"/>
    </row>
    <row r="20" spans="2:8" ht="30" customHeight="1" x14ac:dyDescent="0.25">
      <c r="B20" s="379" t="s">
        <v>77</v>
      </c>
      <c r="C20" s="377" t="s">
        <v>71</v>
      </c>
      <c r="D20" s="378"/>
      <c r="E20" s="375" t="s">
        <v>70</v>
      </c>
      <c r="F20" s="376"/>
      <c r="G20" s="373" t="s">
        <v>79</v>
      </c>
      <c r="H20" s="374"/>
    </row>
    <row r="21" spans="2:8" ht="75" x14ac:dyDescent="0.25">
      <c r="B21" s="380"/>
      <c r="C21" s="42" t="s">
        <v>78</v>
      </c>
      <c r="D21" s="43" t="s">
        <v>157</v>
      </c>
      <c r="E21" s="45" t="s">
        <v>78</v>
      </c>
      <c r="F21" s="46" t="s">
        <v>157</v>
      </c>
      <c r="G21" s="39" t="s">
        <v>78</v>
      </c>
      <c r="H21" s="68" t="s">
        <v>157</v>
      </c>
    </row>
    <row r="22" spans="2:8" x14ac:dyDescent="0.25">
      <c r="B22" s="62" t="s">
        <v>317</v>
      </c>
      <c r="C22" s="44">
        <v>263</v>
      </c>
      <c r="D22" s="44">
        <v>173</v>
      </c>
      <c r="E22" s="47">
        <v>198</v>
      </c>
      <c r="F22" s="47">
        <v>130</v>
      </c>
      <c r="G22" s="41">
        <v>132</v>
      </c>
      <c r="H22" s="69">
        <v>87</v>
      </c>
    </row>
    <row r="23" spans="2:8" x14ac:dyDescent="0.25">
      <c r="B23" s="62" t="s">
        <v>318</v>
      </c>
      <c r="C23" s="44">
        <v>693</v>
      </c>
      <c r="D23" s="44">
        <v>455</v>
      </c>
      <c r="E23" s="47">
        <v>520</v>
      </c>
      <c r="F23" s="47">
        <v>341</v>
      </c>
      <c r="G23" s="41">
        <v>347</v>
      </c>
      <c r="H23" s="69">
        <v>228</v>
      </c>
    </row>
    <row r="24" spans="2:8" ht="16.5" thickBot="1" x14ac:dyDescent="0.3">
      <c r="B24" s="63" t="s">
        <v>319</v>
      </c>
      <c r="C24" s="70">
        <v>2397</v>
      </c>
      <c r="D24" s="70">
        <v>1560</v>
      </c>
      <c r="E24" s="71">
        <v>1798</v>
      </c>
      <c r="F24" s="71">
        <v>1170</v>
      </c>
      <c r="G24" s="72">
        <v>1199</v>
      </c>
      <c r="H24" s="73">
        <v>780</v>
      </c>
    </row>
    <row r="26" spans="2:8" ht="29.25" customHeight="1" x14ac:dyDescent="0.25">
      <c r="B26" s="372" t="s">
        <v>139</v>
      </c>
      <c r="C26" s="372"/>
      <c r="D26" s="372"/>
      <c r="E26" s="372"/>
      <c r="F26" s="372"/>
      <c r="G26" s="372"/>
      <c r="H26" s="372"/>
    </row>
  </sheetData>
  <mergeCells count="25">
    <mergeCell ref="B1:D1"/>
    <mergeCell ref="C14:E14"/>
    <mergeCell ref="C16:E16"/>
    <mergeCell ref="F14:H14"/>
    <mergeCell ref="F16:H16"/>
    <mergeCell ref="F8:H8"/>
    <mergeCell ref="F13:H13"/>
    <mergeCell ref="C13:E13"/>
    <mergeCell ref="C15:E15"/>
    <mergeCell ref="F15:H15"/>
    <mergeCell ref="F11:H11"/>
    <mergeCell ref="F12:H12"/>
    <mergeCell ref="F10:H10"/>
    <mergeCell ref="F9:H9"/>
    <mergeCell ref="F4:H4"/>
    <mergeCell ref="B3:H3"/>
    <mergeCell ref="F5:H5"/>
    <mergeCell ref="F6:H6"/>
    <mergeCell ref="F7:H7"/>
    <mergeCell ref="B26:H26"/>
    <mergeCell ref="B19:H19"/>
    <mergeCell ref="B20:B21"/>
    <mergeCell ref="C20:D20"/>
    <mergeCell ref="E20:F20"/>
    <mergeCell ref="G20:H20"/>
  </mergeCell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82"/>
  <sheetViews>
    <sheetView workbookViewId="0">
      <selection activeCell="J9" sqref="J9"/>
    </sheetView>
  </sheetViews>
  <sheetFormatPr defaultColWidth="9.140625" defaultRowHeight="45.75" customHeight="1" x14ac:dyDescent="0.25"/>
  <cols>
    <col min="1" max="1" width="47.28515625" style="665" customWidth="1"/>
    <col min="2" max="2" width="11.5703125" style="34" customWidth="1"/>
    <col min="3" max="3" width="14.42578125" style="34" customWidth="1"/>
    <col min="4" max="4" width="18.85546875" style="34" customWidth="1"/>
    <col min="5" max="5" width="19.7109375" style="665" customWidth="1"/>
    <col min="6" max="6" width="12.85546875" style="665" customWidth="1"/>
    <col min="7" max="7" width="17.85546875" style="665" customWidth="1"/>
    <col min="8" max="8" width="39" style="665" customWidth="1"/>
    <col min="9" max="9" width="15.85546875" style="665" customWidth="1"/>
    <col min="10" max="10" width="18" style="665" customWidth="1"/>
    <col min="11" max="16384" width="9.140625" style="665"/>
  </cols>
  <sheetData>
    <row r="1" spans="1:10" ht="17.25" customHeight="1" x14ac:dyDescent="0.25">
      <c r="A1" s="662" t="s">
        <v>413</v>
      </c>
      <c r="B1" s="662"/>
      <c r="C1" s="662"/>
      <c r="D1" s="662"/>
    </row>
    <row r="2" spans="1:10" ht="18.75" customHeight="1" thickBot="1" x14ac:dyDescent="0.3">
      <c r="A2" s="35" t="s">
        <v>414</v>
      </c>
    </row>
    <row r="3" spans="1:10" ht="19.5" customHeight="1" thickBot="1" x14ac:dyDescent="0.3">
      <c r="A3" s="454" t="s">
        <v>83</v>
      </c>
      <c r="B3" s="455"/>
      <c r="C3" s="455"/>
      <c r="D3" s="455"/>
      <c r="E3" s="455"/>
      <c r="F3" s="455"/>
      <c r="G3" s="456"/>
      <c r="H3" s="666"/>
      <c r="I3" s="666"/>
    </row>
    <row r="4" spans="1:10" ht="45.75" customHeight="1" x14ac:dyDescent="0.25">
      <c r="A4" s="79"/>
      <c r="B4" s="80" t="s">
        <v>71</v>
      </c>
      <c r="C4" s="80" t="s">
        <v>70</v>
      </c>
      <c r="D4" s="80" t="s">
        <v>69</v>
      </c>
      <c r="E4" s="457" t="s">
        <v>92</v>
      </c>
      <c r="F4" s="457"/>
      <c r="G4" s="458"/>
    </row>
    <row r="5" spans="1:10" ht="22.5" customHeight="1" x14ac:dyDescent="0.25">
      <c r="A5" s="61" t="s">
        <v>21</v>
      </c>
      <c r="B5" s="32">
        <v>15</v>
      </c>
      <c r="C5" s="33">
        <v>11</v>
      </c>
      <c r="D5" s="33">
        <v>8</v>
      </c>
      <c r="E5" s="368" t="s">
        <v>84</v>
      </c>
      <c r="F5" s="368"/>
      <c r="G5" s="411"/>
    </row>
    <row r="6" spans="1:10" ht="31.5" customHeight="1" x14ac:dyDescent="0.25">
      <c r="A6" s="61" t="s">
        <v>126</v>
      </c>
      <c r="B6" s="32">
        <v>11</v>
      </c>
      <c r="C6" s="33">
        <v>8</v>
      </c>
      <c r="D6" s="33">
        <v>6</v>
      </c>
      <c r="E6" s="397" t="s">
        <v>85</v>
      </c>
      <c r="F6" s="398"/>
      <c r="G6" s="399"/>
    </row>
    <row r="7" spans="1:10" ht="30" customHeight="1" x14ac:dyDescent="0.25">
      <c r="A7" s="61" t="s">
        <v>109</v>
      </c>
      <c r="B7" s="365">
        <v>0</v>
      </c>
      <c r="C7" s="366"/>
      <c r="D7" s="367"/>
      <c r="E7" s="459" t="s">
        <v>22</v>
      </c>
      <c r="F7" s="459"/>
      <c r="G7" s="460"/>
    </row>
    <row r="8" spans="1:10" ht="26.25" customHeight="1" x14ac:dyDescent="0.25">
      <c r="A8" s="61" t="s">
        <v>149</v>
      </c>
      <c r="B8" s="32">
        <v>130</v>
      </c>
      <c r="C8" s="33">
        <v>100</v>
      </c>
      <c r="D8" s="33">
        <v>65</v>
      </c>
      <c r="E8" s="667" t="s">
        <v>130</v>
      </c>
      <c r="F8" s="667"/>
      <c r="G8" s="668"/>
    </row>
    <row r="9" spans="1:10" ht="31.5" customHeight="1" thickBot="1" x14ac:dyDescent="0.3">
      <c r="A9" s="76" t="s">
        <v>153</v>
      </c>
      <c r="B9" s="77">
        <v>95</v>
      </c>
      <c r="C9" s="78">
        <v>70</v>
      </c>
      <c r="D9" s="78">
        <v>48</v>
      </c>
      <c r="E9" s="669" t="s">
        <v>129</v>
      </c>
      <c r="F9" s="670"/>
      <c r="G9" s="671"/>
    </row>
    <row r="10" spans="1:10" ht="21.75" customHeight="1" thickBot="1" x14ac:dyDescent="0.3">
      <c r="A10" s="454" t="s">
        <v>87</v>
      </c>
      <c r="B10" s="455"/>
      <c r="C10" s="455"/>
      <c r="D10" s="455"/>
      <c r="E10" s="455"/>
      <c r="F10" s="455"/>
      <c r="G10" s="456"/>
    </row>
    <row r="11" spans="1:10" ht="41.25" customHeight="1" x14ac:dyDescent="0.25">
      <c r="A11" s="191"/>
      <c r="B11" s="192" t="s">
        <v>71</v>
      </c>
      <c r="C11" s="192" t="s">
        <v>70</v>
      </c>
      <c r="D11" s="192" t="s">
        <v>69</v>
      </c>
      <c r="E11" s="483" t="s">
        <v>92</v>
      </c>
      <c r="F11" s="483"/>
      <c r="G11" s="484"/>
    </row>
    <row r="12" spans="1:10" ht="24" customHeight="1" x14ac:dyDescent="0.25">
      <c r="A12" s="60" t="s">
        <v>21</v>
      </c>
      <c r="B12" s="32">
        <v>15</v>
      </c>
      <c r="C12" s="33">
        <v>11</v>
      </c>
      <c r="D12" s="33">
        <v>8</v>
      </c>
      <c r="E12" s="412" t="s">
        <v>84</v>
      </c>
      <c r="F12" s="412"/>
      <c r="G12" s="413"/>
    </row>
    <row r="13" spans="1:10" ht="33" customHeight="1" x14ac:dyDescent="0.25">
      <c r="A13" s="61" t="s">
        <v>126</v>
      </c>
      <c r="B13" s="32">
        <v>11</v>
      </c>
      <c r="C13" s="33">
        <v>8</v>
      </c>
      <c r="D13" s="33">
        <v>6</v>
      </c>
      <c r="E13" s="368" t="s">
        <v>85</v>
      </c>
      <c r="F13" s="368"/>
      <c r="G13" s="411"/>
      <c r="J13" s="34"/>
    </row>
    <row r="14" spans="1:10" ht="29.25" customHeight="1" x14ac:dyDescent="0.25">
      <c r="A14" s="61" t="s">
        <v>109</v>
      </c>
      <c r="B14" s="365">
        <v>0</v>
      </c>
      <c r="C14" s="366"/>
      <c r="D14" s="367"/>
      <c r="E14" s="459" t="s">
        <v>22</v>
      </c>
      <c r="F14" s="459"/>
      <c r="G14" s="460"/>
    </row>
    <row r="15" spans="1:10" ht="25.5" customHeight="1" x14ac:dyDescent="0.25">
      <c r="A15" s="61" t="s">
        <v>149</v>
      </c>
      <c r="B15" s="32">
        <v>130</v>
      </c>
      <c r="C15" s="33">
        <v>100</v>
      </c>
      <c r="D15" s="33">
        <v>65</v>
      </c>
      <c r="E15" s="672" t="s">
        <v>127</v>
      </c>
      <c r="F15" s="672"/>
      <c r="G15" s="673"/>
    </row>
    <row r="16" spans="1:10" ht="45.75" customHeight="1" thickBot="1" x14ac:dyDescent="0.3">
      <c r="A16" s="173" t="s">
        <v>153</v>
      </c>
      <c r="B16" s="77">
        <v>95</v>
      </c>
      <c r="C16" s="78">
        <v>70</v>
      </c>
      <c r="D16" s="78">
        <v>48</v>
      </c>
      <c r="E16" s="674" t="s">
        <v>129</v>
      </c>
      <c r="F16" s="674"/>
      <c r="G16" s="675"/>
    </row>
    <row r="17" spans="1:8" ht="33" customHeight="1" thickBot="1" x14ac:dyDescent="0.3">
      <c r="A17" s="173" t="s">
        <v>208</v>
      </c>
      <c r="B17" s="461">
        <v>30</v>
      </c>
      <c r="C17" s="462"/>
      <c r="D17" s="463"/>
      <c r="E17" s="446" t="s">
        <v>373</v>
      </c>
      <c r="F17" s="447"/>
      <c r="G17" s="448"/>
      <c r="H17" s="676"/>
    </row>
    <row r="18" spans="1:8" ht="23.25" customHeight="1" thickBot="1" x14ac:dyDescent="0.3">
      <c r="A18" s="454" t="s">
        <v>221</v>
      </c>
      <c r="B18" s="455"/>
      <c r="C18" s="455"/>
      <c r="D18" s="455"/>
      <c r="E18" s="455"/>
      <c r="F18" s="455"/>
      <c r="G18" s="456"/>
    </row>
    <row r="19" spans="1:8" ht="45.75" customHeight="1" x14ac:dyDescent="0.25">
      <c r="A19" s="474" t="s">
        <v>77</v>
      </c>
      <c r="B19" s="485" t="s">
        <v>71</v>
      </c>
      <c r="C19" s="486"/>
      <c r="D19" s="487" t="s">
        <v>70</v>
      </c>
      <c r="E19" s="488"/>
      <c r="F19" s="489" t="s">
        <v>69</v>
      </c>
      <c r="G19" s="490"/>
    </row>
    <row r="20" spans="1:8" ht="83.25" customHeight="1" x14ac:dyDescent="0.25">
      <c r="A20" s="475"/>
      <c r="B20" s="42" t="s">
        <v>78</v>
      </c>
      <c r="C20" s="43" t="s">
        <v>157</v>
      </c>
      <c r="D20" s="45" t="s">
        <v>78</v>
      </c>
      <c r="E20" s="46" t="s">
        <v>157</v>
      </c>
      <c r="F20" s="39" t="s">
        <v>78</v>
      </c>
      <c r="G20" s="40" t="s">
        <v>157</v>
      </c>
    </row>
    <row r="21" spans="1:8" ht="17.25" customHeight="1" x14ac:dyDescent="0.25">
      <c r="A21" s="299" t="s">
        <v>320</v>
      </c>
      <c r="B21" s="300">
        <v>68</v>
      </c>
      <c r="C21" s="301">
        <v>50</v>
      </c>
      <c r="D21" s="302">
        <v>51</v>
      </c>
      <c r="E21" s="303">
        <v>38</v>
      </c>
      <c r="F21" s="304">
        <v>34</v>
      </c>
      <c r="G21" s="305">
        <v>25</v>
      </c>
      <c r="H21" s="677"/>
    </row>
    <row r="22" spans="1:8" ht="21" customHeight="1" x14ac:dyDescent="0.25">
      <c r="A22" s="299" t="s">
        <v>321</v>
      </c>
      <c r="B22" s="300">
        <v>148</v>
      </c>
      <c r="C22" s="301">
        <v>108</v>
      </c>
      <c r="D22" s="302">
        <v>111</v>
      </c>
      <c r="E22" s="303">
        <v>81</v>
      </c>
      <c r="F22" s="304">
        <v>74</v>
      </c>
      <c r="G22" s="305">
        <v>54</v>
      </c>
      <c r="H22" s="677"/>
    </row>
    <row r="23" spans="1:8" ht="18" customHeight="1" x14ac:dyDescent="0.25">
      <c r="A23" s="678" t="s">
        <v>317</v>
      </c>
      <c r="B23" s="44">
        <v>263</v>
      </c>
      <c r="C23" s="44">
        <v>173</v>
      </c>
      <c r="D23" s="679">
        <v>198</v>
      </c>
      <c r="E23" s="679">
        <v>130</v>
      </c>
      <c r="F23" s="680">
        <v>132</v>
      </c>
      <c r="G23" s="681">
        <v>87</v>
      </c>
      <c r="H23" s="677"/>
    </row>
    <row r="24" spans="1:8" ht="14.25" customHeight="1" x14ac:dyDescent="0.25">
      <c r="A24" s="678" t="s">
        <v>318</v>
      </c>
      <c r="B24" s="44">
        <v>693</v>
      </c>
      <c r="C24" s="44">
        <v>455</v>
      </c>
      <c r="D24" s="679">
        <v>520</v>
      </c>
      <c r="E24" s="679">
        <v>341</v>
      </c>
      <c r="F24" s="680">
        <v>347</v>
      </c>
      <c r="G24" s="681">
        <v>228</v>
      </c>
      <c r="H24" s="677"/>
    </row>
    <row r="25" spans="1:8" ht="18" customHeight="1" thickBot="1" x14ac:dyDescent="0.3">
      <c r="A25" s="682" t="s">
        <v>319</v>
      </c>
      <c r="B25" s="70">
        <v>2397</v>
      </c>
      <c r="C25" s="70">
        <v>1560</v>
      </c>
      <c r="D25" s="683">
        <v>1798</v>
      </c>
      <c r="E25" s="683">
        <v>1170</v>
      </c>
      <c r="F25" s="684">
        <v>1199</v>
      </c>
      <c r="G25" s="685">
        <v>780</v>
      </c>
      <c r="H25" s="677"/>
    </row>
    <row r="26" spans="1:8" ht="45.75" customHeight="1" thickBot="1" x14ac:dyDescent="0.3">
      <c r="B26" s="665"/>
      <c r="C26" s="665"/>
      <c r="D26" s="665"/>
    </row>
    <row r="27" spans="1:8" ht="27.75" customHeight="1" x14ac:dyDescent="0.25">
      <c r="A27" s="479" t="s">
        <v>183</v>
      </c>
      <c r="B27" s="480"/>
      <c r="C27" s="480"/>
      <c r="D27" s="480"/>
      <c r="E27" s="480"/>
      <c r="F27" s="480"/>
      <c r="G27" s="481"/>
    </row>
    <row r="28" spans="1:8" ht="45.75" customHeight="1" x14ac:dyDescent="0.25">
      <c r="A28" s="213" t="s">
        <v>210</v>
      </c>
      <c r="B28" s="211" t="s">
        <v>71</v>
      </c>
      <c r="C28" s="211" t="s">
        <v>70</v>
      </c>
      <c r="D28" s="211" t="s">
        <v>69</v>
      </c>
      <c r="E28" s="453" t="s">
        <v>92</v>
      </c>
      <c r="F28" s="453"/>
      <c r="G28" s="470"/>
    </row>
    <row r="29" spans="1:8" ht="26.25" customHeight="1" x14ac:dyDescent="0.25">
      <c r="A29" s="60" t="s">
        <v>181</v>
      </c>
      <c r="B29" s="430">
        <v>55</v>
      </c>
      <c r="C29" s="431"/>
      <c r="D29" s="432"/>
      <c r="E29" s="421" t="s">
        <v>211</v>
      </c>
      <c r="F29" s="422"/>
      <c r="G29" s="482"/>
    </row>
    <row r="30" spans="1:8" ht="30" customHeight="1" x14ac:dyDescent="0.25">
      <c r="A30" s="60" t="s">
        <v>144</v>
      </c>
      <c r="B30" s="430">
        <v>37</v>
      </c>
      <c r="C30" s="431"/>
      <c r="D30" s="432"/>
      <c r="E30" s="433" t="s">
        <v>213</v>
      </c>
      <c r="F30" s="434"/>
      <c r="G30" s="491"/>
      <c r="H30" s="686"/>
    </row>
    <row r="31" spans="1:8" ht="22.5" customHeight="1" x14ac:dyDescent="0.25">
      <c r="A31" s="60" t="s">
        <v>182</v>
      </c>
      <c r="B31" s="430">
        <v>37</v>
      </c>
      <c r="C31" s="431"/>
      <c r="D31" s="432"/>
      <c r="E31" s="433" t="s">
        <v>374</v>
      </c>
      <c r="F31" s="434"/>
      <c r="G31" s="491"/>
    </row>
    <row r="32" spans="1:8" ht="45.75" customHeight="1" thickBot="1" x14ac:dyDescent="0.3">
      <c r="A32" s="194" t="s">
        <v>209</v>
      </c>
      <c r="B32" s="464">
        <v>25</v>
      </c>
      <c r="C32" s="465"/>
      <c r="D32" s="466"/>
      <c r="E32" s="433" t="s">
        <v>375</v>
      </c>
      <c r="F32" s="434"/>
      <c r="G32" s="491"/>
    </row>
    <row r="33" spans="1:8" ht="24" customHeight="1" x14ac:dyDescent="0.25">
      <c r="A33" s="479" t="s">
        <v>214</v>
      </c>
      <c r="B33" s="480"/>
      <c r="C33" s="480"/>
      <c r="D33" s="480"/>
      <c r="E33" s="480"/>
      <c r="F33" s="480"/>
      <c r="G33" s="481"/>
    </row>
    <row r="34" spans="1:8" ht="45.75" customHeight="1" x14ac:dyDescent="0.25">
      <c r="A34" s="213" t="s">
        <v>210</v>
      </c>
      <c r="B34" s="211" t="s">
        <v>71</v>
      </c>
      <c r="C34" s="211" t="s">
        <v>70</v>
      </c>
      <c r="D34" s="211" t="s">
        <v>69</v>
      </c>
      <c r="E34" s="453" t="s">
        <v>92</v>
      </c>
      <c r="F34" s="453"/>
      <c r="G34" s="470"/>
    </row>
    <row r="35" spans="1:8" ht="24.75" customHeight="1" x14ac:dyDescent="0.25">
      <c r="A35" s="28" t="s">
        <v>81</v>
      </c>
      <c r="B35" s="461">
        <v>18</v>
      </c>
      <c r="C35" s="462"/>
      <c r="D35" s="463"/>
      <c r="E35" s="476" t="s">
        <v>216</v>
      </c>
      <c r="F35" s="477"/>
      <c r="G35" s="478"/>
      <c r="H35" s="686"/>
    </row>
    <row r="36" spans="1:8" ht="21.75" customHeight="1" thickBot="1" x14ac:dyDescent="0.3">
      <c r="A36" s="28" t="s">
        <v>215</v>
      </c>
      <c r="B36" s="467">
        <v>13</v>
      </c>
      <c r="C36" s="468"/>
      <c r="D36" s="469"/>
      <c r="E36" s="397" t="s">
        <v>376</v>
      </c>
      <c r="F36" s="398"/>
      <c r="G36" s="417"/>
      <c r="H36" s="686"/>
    </row>
    <row r="37" spans="1:8" ht="24.75" customHeight="1" x14ac:dyDescent="0.25">
      <c r="A37" s="479" t="s">
        <v>217</v>
      </c>
      <c r="B37" s="480"/>
      <c r="C37" s="480"/>
      <c r="D37" s="480"/>
      <c r="E37" s="480"/>
      <c r="F37" s="480"/>
      <c r="G37" s="481"/>
      <c r="H37" s="687"/>
    </row>
    <row r="38" spans="1:8" ht="46.5" customHeight="1" x14ac:dyDescent="0.25">
      <c r="A38" s="213" t="s">
        <v>210</v>
      </c>
      <c r="B38" s="211" t="s">
        <v>71</v>
      </c>
      <c r="C38" s="211" t="s">
        <v>70</v>
      </c>
      <c r="D38" s="211" t="s">
        <v>69</v>
      </c>
      <c r="E38" s="453" t="s">
        <v>92</v>
      </c>
      <c r="F38" s="453"/>
      <c r="G38" s="470"/>
    </row>
    <row r="39" spans="1:8" ht="21" customHeight="1" x14ac:dyDescent="0.25">
      <c r="A39" s="28" t="s">
        <v>219</v>
      </c>
      <c r="B39" s="461">
        <v>28</v>
      </c>
      <c r="C39" s="462"/>
      <c r="D39" s="463"/>
      <c r="E39" s="688" t="s">
        <v>220</v>
      </c>
      <c r="F39" s="689"/>
      <c r="G39" s="690"/>
    </row>
    <row r="40" spans="1:8" ht="38.25" customHeight="1" thickBot="1" x14ac:dyDescent="0.3">
      <c r="A40" s="28" t="s">
        <v>143</v>
      </c>
      <c r="B40" s="471">
        <v>18</v>
      </c>
      <c r="C40" s="472"/>
      <c r="D40" s="473"/>
      <c r="E40" s="691" t="s">
        <v>377</v>
      </c>
      <c r="F40" s="692"/>
      <c r="G40" s="693"/>
    </row>
    <row r="41" spans="1:8" ht="20.25" customHeight="1" x14ac:dyDescent="0.25">
      <c r="A41" s="479" t="s">
        <v>218</v>
      </c>
      <c r="B41" s="480"/>
      <c r="C41" s="480"/>
      <c r="D41" s="480"/>
      <c r="E41" s="480"/>
      <c r="F41" s="480"/>
      <c r="G41" s="481"/>
    </row>
    <row r="42" spans="1:8" ht="21" customHeight="1" x14ac:dyDescent="0.25">
      <c r="A42" s="213" t="s">
        <v>210</v>
      </c>
      <c r="B42" s="450" t="s">
        <v>71</v>
      </c>
      <c r="C42" s="451"/>
      <c r="D42" s="452"/>
      <c r="E42" s="453" t="s">
        <v>92</v>
      </c>
      <c r="F42" s="453"/>
      <c r="G42" s="470"/>
    </row>
    <row r="43" spans="1:8" ht="23.25" customHeight="1" x14ac:dyDescent="0.25">
      <c r="A43" s="28" t="s">
        <v>192</v>
      </c>
      <c r="B43" s="461">
        <v>37</v>
      </c>
      <c r="C43" s="462"/>
      <c r="D43" s="463"/>
      <c r="E43" s="390" t="s">
        <v>220</v>
      </c>
      <c r="F43" s="391"/>
      <c r="G43" s="424"/>
    </row>
    <row r="44" spans="1:8" ht="21" customHeight="1" x14ac:dyDescent="0.25">
      <c r="A44" s="214" t="s">
        <v>105</v>
      </c>
      <c r="B44" s="492">
        <v>20</v>
      </c>
      <c r="C44" s="493"/>
      <c r="D44" s="494"/>
      <c r="E44" s="390" t="s">
        <v>220</v>
      </c>
      <c r="F44" s="391"/>
      <c r="G44" s="424"/>
    </row>
    <row r="45" spans="1:8" ht="21" customHeight="1" x14ac:dyDescent="0.25">
      <c r="A45" s="701"/>
      <c r="B45" s="702"/>
      <c r="C45" s="702"/>
      <c r="D45" s="702"/>
      <c r="E45" s="703"/>
      <c r="F45" s="703"/>
      <c r="G45" s="703"/>
    </row>
    <row r="46" spans="1:8" ht="21" customHeight="1" x14ac:dyDescent="0.25">
      <c r="A46" s="701"/>
      <c r="B46" s="702"/>
      <c r="C46" s="702"/>
      <c r="D46" s="702"/>
      <c r="E46" s="703"/>
      <c r="F46" s="703"/>
      <c r="G46" s="703"/>
    </row>
    <row r="47" spans="1:8" ht="21" customHeight="1" x14ac:dyDescent="0.25">
      <c r="A47" s="701"/>
      <c r="B47" s="702"/>
      <c r="C47" s="702"/>
      <c r="D47" s="702"/>
      <c r="E47" s="703"/>
      <c r="F47" s="703"/>
      <c r="G47" s="703"/>
    </row>
    <row r="48" spans="1:8" ht="21" customHeight="1" x14ac:dyDescent="0.25">
      <c r="A48" s="701"/>
      <c r="B48" s="702"/>
      <c r="C48" s="702"/>
      <c r="D48" s="702"/>
      <c r="E48" s="703"/>
      <c r="F48" s="703"/>
      <c r="G48" s="703"/>
    </row>
    <row r="49" spans="1:8" ht="21" customHeight="1" x14ac:dyDescent="0.25">
      <c r="A49" s="701"/>
      <c r="B49" s="702"/>
      <c r="C49" s="702"/>
      <c r="D49" s="702"/>
      <c r="E49" s="703"/>
      <c r="F49" s="703"/>
      <c r="G49" s="703"/>
    </row>
    <row r="50" spans="1:8" ht="21" customHeight="1" x14ac:dyDescent="0.25">
      <c r="A50" s="701"/>
      <c r="B50" s="702"/>
      <c r="C50" s="702"/>
      <c r="D50" s="702"/>
      <c r="E50" s="703"/>
      <c r="F50" s="703"/>
      <c r="G50" s="703"/>
    </row>
    <row r="51" spans="1:8" ht="23.25" customHeight="1" thickBot="1" x14ac:dyDescent="0.3"/>
    <row r="52" spans="1:8" ht="30" customHeight="1" thickBot="1" x14ac:dyDescent="0.3">
      <c r="A52" s="454" t="s">
        <v>367</v>
      </c>
      <c r="B52" s="455"/>
      <c r="C52" s="455"/>
      <c r="D52" s="455"/>
      <c r="E52" s="455"/>
      <c r="F52" s="455"/>
      <c r="G52" s="456"/>
    </row>
    <row r="53" spans="1:8" ht="34.5" customHeight="1" x14ac:dyDescent="0.25">
      <c r="A53" s="474" t="s">
        <v>77</v>
      </c>
      <c r="B53" s="485" t="s">
        <v>71</v>
      </c>
      <c r="C53" s="486"/>
      <c r="D53" s="487" t="s">
        <v>70</v>
      </c>
      <c r="E53" s="488"/>
      <c r="F53" s="489" t="s">
        <v>69</v>
      </c>
      <c r="G53" s="490"/>
    </row>
    <row r="54" spans="1:8" ht="78" customHeight="1" x14ac:dyDescent="0.25">
      <c r="A54" s="475"/>
      <c r="B54" s="42" t="s">
        <v>78</v>
      </c>
      <c r="C54" s="43" t="s">
        <v>157</v>
      </c>
      <c r="D54" s="45" t="s">
        <v>78</v>
      </c>
      <c r="E54" s="46" t="s">
        <v>157</v>
      </c>
      <c r="F54" s="39" t="s">
        <v>78</v>
      </c>
      <c r="G54" s="40" t="s">
        <v>157</v>
      </c>
    </row>
    <row r="55" spans="1:8" ht="20.25" customHeight="1" x14ac:dyDescent="0.25">
      <c r="A55" s="299" t="s">
        <v>320</v>
      </c>
      <c r="B55" s="300">
        <v>68</v>
      </c>
      <c r="C55" s="301">
        <v>50</v>
      </c>
      <c r="D55" s="302">
        <v>51</v>
      </c>
      <c r="E55" s="303">
        <v>38</v>
      </c>
      <c r="F55" s="304">
        <v>34</v>
      </c>
      <c r="G55" s="305">
        <v>25</v>
      </c>
    </row>
    <row r="56" spans="1:8" ht="21.75" customHeight="1" x14ac:dyDescent="0.25">
      <c r="A56" s="299" t="s">
        <v>321</v>
      </c>
      <c r="B56" s="300">
        <v>148</v>
      </c>
      <c r="C56" s="301">
        <v>108</v>
      </c>
      <c r="D56" s="302">
        <v>111</v>
      </c>
      <c r="E56" s="303">
        <v>81</v>
      </c>
      <c r="F56" s="304">
        <v>74</v>
      </c>
      <c r="G56" s="305">
        <v>54</v>
      </c>
    </row>
    <row r="57" spans="1:8" ht="22.5" customHeight="1" x14ac:dyDescent="0.25">
      <c r="A57" s="678" t="s">
        <v>317</v>
      </c>
      <c r="B57" s="44">
        <v>263</v>
      </c>
      <c r="C57" s="44">
        <v>173</v>
      </c>
      <c r="D57" s="679">
        <v>198</v>
      </c>
      <c r="E57" s="679">
        <v>130</v>
      </c>
      <c r="F57" s="680">
        <v>132</v>
      </c>
      <c r="G57" s="681">
        <v>87</v>
      </c>
      <c r="H57" s="271"/>
    </row>
    <row r="58" spans="1:8" ht="19.5" customHeight="1" x14ac:dyDescent="0.25">
      <c r="A58" s="678" t="s">
        <v>318</v>
      </c>
      <c r="B58" s="44">
        <v>693</v>
      </c>
      <c r="C58" s="44">
        <v>455</v>
      </c>
      <c r="D58" s="679">
        <v>520</v>
      </c>
      <c r="E58" s="679">
        <v>341</v>
      </c>
      <c r="F58" s="680">
        <v>347</v>
      </c>
      <c r="G58" s="681">
        <v>228</v>
      </c>
      <c r="H58" s="676"/>
    </row>
    <row r="59" spans="1:8" ht="18.75" customHeight="1" thickBot="1" x14ac:dyDescent="0.3">
      <c r="A59" s="682" t="s">
        <v>319</v>
      </c>
      <c r="B59" s="70">
        <v>2397</v>
      </c>
      <c r="C59" s="70">
        <v>1560</v>
      </c>
      <c r="D59" s="683">
        <v>1798</v>
      </c>
      <c r="E59" s="683">
        <v>1170</v>
      </c>
      <c r="F59" s="684">
        <v>1199</v>
      </c>
      <c r="G59" s="685">
        <v>780</v>
      </c>
    </row>
    <row r="60" spans="1:8" ht="27" customHeight="1" thickBot="1" x14ac:dyDescent="0.3">
      <c r="A60" s="694"/>
      <c r="B60" s="208"/>
      <c r="C60" s="208"/>
      <c r="D60" s="208"/>
      <c r="E60" s="208"/>
      <c r="F60" s="208"/>
      <c r="G60" s="208"/>
    </row>
    <row r="61" spans="1:8" ht="26.25" customHeight="1" x14ac:dyDescent="0.25">
      <c r="A61" s="695" t="s">
        <v>88</v>
      </c>
      <c r="B61" s="696"/>
      <c r="C61" s="696"/>
      <c r="D61" s="696"/>
      <c r="E61" s="696"/>
      <c r="F61" s="696"/>
      <c r="G61" s="697"/>
    </row>
    <row r="62" spans="1:8" ht="27.75" customHeight="1" x14ac:dyDescent="0.25">
      <c r="A62" s="61" t="s">
        <v>86</v>
      </c>
      <c r="B62" s="365" t="s">
        <v>369</v>
      </c>
      <c r="C62" s="366"/>
      <c r="D62" s="367"/>
      <c r="E62" s="443" t="s">
        <v>128</v>
      </c>
      <c r="F62" s="444"/>
      <c r="G62" s="445"/>
    </row>
    <row r="63" spans="1:8" ht="31.5" customHeight="1" x14ac:dyDescent="0.25">
      <c r="A63" s="61" t="s">
        <v>108</v>
      </c>
      <c r="B63" s="365" t="s">
        <v>370</v>
      </c>
      <c r="C63" s="366"/>
      <c r="D63" s="367"/>
      <c r="E63" s="446"/>
      <c r="F63" s="447"/>
      <c r="G63" s="448"/>
    </row>
    <row r="64" spans="1:8" ht="30.75" customHeight="1" x14ac:dyDescent="0.25">
      <c r="A64" s="61" t="s">
        <v>150</v>
      </c>
      <c r="B64" s="436" t="s">
        <v>178</v>
      </c>
      <c r="C64" s="437"/>
      <c r="D64" s="438"/>
      <c r="E64" s="390" t="s">
        <v>371</v>
      </c>
      <c r="F64" s="391"/>
      <c r="G64" s="392"/>
    </row>
    <row r="65" spans="1:9" ht="27.75" customHeight="1" thickBot="1" x14ac:dyDescent="0.3">
      <c r="A65" s="76" t="s">
        <v>160</v>
      </c>
      <c r="B65" s="439" t="s">
        <v>347</v>
      </c>
      <c r="C65" s="440"/>
      <c r="D65" s="441"/>
      <c r="E65" s="394" t="s">
        <v>161</v>
      </c>
      <c r="F65" s="395"/>
      <c r="G65" s="442"/>
    </row>
    <row r="66" spans="1:9" ht="18" customHeight="1" x14ac:dyDescent="0.25">
      <c r="A66" s="698" t="s">
        <v>300</v>
      </c>
      <c r="B66" s="429" t="s">
        <v>301</v>
      </c>
      <c r="C66" s="429"/>
      <c r="D66" s="429"/>
      <c r="E66" s="686"/>
    </row>
    <row r="67" spans="1:9" ht="33" customHeight="1" x14ac:dyDescent="0.25">
      <c r="A67" s="699" t="s">
        <v>302</v>
      </c>
      <c r="B67" s="699"/>
      <c r="C67" s="699"/>
      <c r="D67" s="699"/>
      <c r="E67" s="699"/>
      <c r="F67" s="699"/>
      <c r="G67" s="699"/>
    </row>
    <row r="68" spans="1:9" ht="12.75" customHeight="1" x14ac:dyDescent="0.25">
      <c r="A68" s="700"/>
      <c r="B68" s="700"/>
      <c r="C68" s="700"/>
      <c r="D68" s="700"/>
      <c r="E68" s="700"/>
      <c r="F68" s="700"/>
      <c r="G68" s="700"/>
    </row>
    <row r="69" spans="1:9" ht="27" customHeight="1" x14ac:dyDescent="0.25">
      <c r="A69" s="449" t="s">
        <v>82</v>
      </c>
      <c r="B69" s="449"/>
      <c r="C69" s="449"/>
      <c r="D69" s="449"/>
      <c r="E69" s="449"/>
      <c r="F69" s="449"/>
      <c r="G69" s="449"/>
      <c r="H69" s="666"/>
      <c r="I69" s="666"/>
    </row>
    <row r="70" spans="1:9" ht="24" customHeight="1" x14ac:dyDescent="0.25">
      <c r="A70" s="210" t="s">
        <v>406</v>
      </c>
      <c r="B70" s="450" t="s">
        <v>71</v>
      </c>
      <c r="C70" s="451"/>
      <c r="D70" s="452"/>
      <c r="E70" s="453" t="s">
        <v>92</v>
      </c>
      <c r="F70" s="453"/>
      <c r="G70" s="453"/>
    </row>
    <row r="71" spans="1:9" ht="25.5" customHeight="1" x14ac:dyDescent="0.25">
      <c r="A71" s="28" t="s">
        <v>81</v>
      </c>
      <c r="B71" s="430">
        <v>37</v>
      </c>
      <c r="C71" s="431"/>
      <c r="D71" s="432"/>
      <c r="E71" s="412" t="s">
        <v>401</v>
      </c>
      <c r="F71" s="412"/>
      <c r="G71" s="412"/>
    </row>
    <row r="72" spans="1:9" ht="45.75" customHeight="1" x14ac:dyDescent="0.25">
      <c r="A72" s="31" t="s">
        <v>144</v>
      </c>
      <c r="B72" s="365">
        <v>25</v>
      </c>
      <c r="C72" s="366"/>
      <c r="D72" s="367"/>
      <c r="E72" s="368" t="s">
        <v>407</v>
      </c>
      <c r="F72" s="368"/>
      <c r="G72" s="368"/>
    </row>
    <row r="73" spans="1:9" ht="28.5" customHeight="1" x14ac:dyDescent="0.25">
      <c r="A73" s="28" t="s">
        <v>17</v>
      </c>
      <c r="B73" s="430">
        <v>500</v>
      </c>
      <c r="C73" s="431"/>
      <c r="D73" s="432"/>
      <c r="E73" s="412" t="s">
        <v>123</v>
      </c>
      <c r="F73" s="412"/>
      <c r="G73" s="412"/>
    </row>
    <row r="74" spans="1:9" ht="27" customHeight="1" x14ac:dyDescent="0.25">
      <c r="A74" s="28" t="s">
        <v>19</v>
      </c>
      <c r="B74" s="430">
        <v>100</v>
      </c>
      <c r="C74" s="431"/>
      <c r="D74" s="432"/>
      <c r="E74" s="433" t="s">
        <v>118</v>
      </c>
      <c r="F74" s="434"/>
      <c r="G74" s="435"/>
    </row>
    <row r="75" spans="1:9" ht="19.5" customHeight="1" thickBot="1" x14ac:dyDescent="0.3">
      <c r="A75" s="391"/>
      <c r="B75" s="391"/>
      <c r="C75" s="391"/>
      <c r="D75" s="391"/>
      <c r="E75" s="391"/>
      <c r="F75" s="391"/>
      <c r="G75" s="391"/>
    </row>
    <row r="76" spans="1:9" ht="23.25" customHeight="1" x14ac:dyDescent="0.25">
      <c r="A76" s="381" t="s">
        <v>76</v>
      </c>
      <c r="B76" s="382"/>
      <c r="C76" s="382"/>
      <c r="D76" s="382"/>
      <c r="E76" s="382"/>
      <c r="F76" s="382"/>
      <c r="G76" s="383"/>
    </row>
    <row r="77" spans="1:9" ht="45.75" customHeight="1" x14ac:dyDescent="0.25">
      <c r="A77" s="379" t="s">
        <v>77</v>
      </c>
      <c r="B77" s="377" t="s">
        <v>71</v>
      </c>
      <c r="C77" s="378"/>
      <c r="D77" s="375" t="s">
        <v>70</v>
      </c>
      <c r="E77" s="376"/>
      <c r="F77" s="373" t="s">
        <v>79</v>
      </c>
      <c r="G77" s="374"/>
    </row>
    <row r="78" spans="1:9" ht="75.75" customHeight="1" x14ac:dyDescent="0.25">
      <c r="A78" s="380"/>
      <c r="B78" s="42" t="s">
        <v>78</v>
      </c>
      <c r="C78" s="43" t="s">
        <v>157</v>
      </c>
      <c r="D78" s="45" t="s">
        <v>78</v>
      </c>
      <c r="E78" s="46" t="s">
        <v>157</v>
      </c>
      <c r="F78" s="39" t="s">
        <v>78</v>
      </c>
      <c r="G78" s="68" t="s">
        <v>157</v>
      </c>
    </row>
    <row r="79" spans="1:9" ht="29.25" customHeight="1" x14ac:dyDescent="0.25">
      <c r="A79" s="678" t="s">
        <v>317</v>
      </c>
      <c r="B79" s="44">
        <v>263</v>
      </c>
      <c r="C79" s="44">
        <v>173</v>
      </c>
      <c r="D79" s="679">
        <v>198</v>
      </c>
      <c r="E79" s="679">
        <v>130</v>
      </c>
      <c r="F79" s="680">
        <v>132</v>
      </c>
      <c r="G79" s="681">
        <v>87</v>
      </c>
    </row>
    <row r="80" spans="1:9" ht="27" customHeight="1" x14ac:dyDescent="0.25">
      <c r="A80" s="678" t="s">
        <v>318</v>
      </c>
      <c r="B80" s="44">
        <v>693</v>
      </c>
      <c r="C80" s="44">
        <v>455</v>
      </c>
      <c r="D80" s="679">
        <v>520</v>
      </c>
      <c r="E80" s="679">
        <v>341</v>
      </c>
      <c r="F80" s="680">
        <v>347</v>
      </c>
      <c r="G80" s="681">
        <v>228</v>
      </c>
    </row>
    <row r="81" spans="1:7" ht="24.75" customHeight="1" thickBot="1" x14ac:dyDescent="0.3">
      <c r="A81" s="682" t="s">
        <v>319</v>
      </c>
      <c r="B81" s="70">
        <v>2397</v>
      </c>
      <c r="C81" s="70">
        <v>1560</v>
      </c>
      <c r="D81" s="683">
        <v>1798</v>
      </c>
      <c r="E81" s="683">
        <v>1170</v>
      </c>
      <c r="F81" s="684">
        <v>1199</v>
      </c>
      <c r="G81" s="685">
        <v>780</v>
      </c>
    </row>
    <row r="82" spans="1:7" ht="32.25" customHeight="1" x14ac:dyDescent="0.25">
      <c r="A82" s="699" t="s">
        <v>273</v>
      </c>
      <c r="B82" s="699"/>
      <c r="C82" s="699"/>
      <c r="D82" s="699"/>
      <c r="E82" s="699"/>
      <c r="F82" s="699"/>
      <c r="G82" s="699"/>
    </row>
  </sheetData>
  <mergeCells count="86">
    <mergeCell ref="A1:D1"/>
    <mergeCell ref="A53:A54"/>
    <mergeCell ref="B53:C53"/>
    <mergeCell ref="D53:E53"/>
    <mergeCell ref="A52:G52"/>
    <mergeCell ref="A27:G27"/>
    <mergeCell ref="F53:G53"/>
    <mergeCell ref="E30:G30"/>
    <mergeCell ref="E31:G31"/>
    <mergeCell ref="E32:G32"/>
    <mergeCell ref="E36:G36"/>
    <mergeCell ref="A37:G37"/>
    <mergeCell ref="E28:G28"/>
    <mergeCell ref="B44:D44"/>
    <mergeCell ref="E44:G44"/>
    <mergeCell ref="E43:G43"/>
    <mergeCell ref="B42:D42"/>
    <mergeCell ref="E8:G8"/>
    <mergeCell ref="E9:G9"/>
    <mergeCell ref="E29:G29"/>
    <mergeCell ref="A33:G33"/>
    <mergeCell ref="E34:G34"/>
    <mergeCell ref="B14:D14"/>
    <mergeCell ref="A10:G10"/>
    <mergeCell ref="E11:G11"/>
    <mergeCell ref="A18:G18"/>
    <mergeCell ref="B19:C19"/>
    <mergeCell ref="D19:E19"/>
    <mergeCell ref="F19:G19"/>
    <mergeCell ref="E14:G14"/>
    <mergeCell ref="E15:G15"/>
    <mergeCell ref="E12:G12"/>
    <mergeCell ref="E13:G13"/>
    <mergeCell ref="E16:G16"/>
    <mergeCell ref="A19:A20"/>
    <mergeCell ref="E35:G35"/>
    <mergeCell ref="E17:G17"/>
    <mergeCell ref="A41:G41"/>
    <mergeCell ref="B17:D17"/>
    <mergeCell ref="E40:G40"/>
    <mergeCell ref="E39:G39"/>
    <mergeCell ref="B29:D29"/>
    <mergeCell ref="B30:D30"/>
    <mergeCell ref="B43:D43"/>
    <mergeCell ref="B31:D31"/>
    <mergeCell ref="B32:D32"/>
    <mergeCell ref="B36:D36"/>
    <mergeCell ref="E38:G38"/>
    <mergeCell ref="E42:G42"/>
    <mergeCell ref="B35:D35"/>
    <mergeCell ref="B39:D39"/>
    <mergeCell ref="B40:D40"/>
    <mergeCell ref="A3:G3"/>
    <mergeCell ref="E4:G4"/>
    <mergeCell ref="E5:G5"/>
    <mergeCell ref="E6:G6"/>
    <mergeCell ref="E7:G7"/>
    <mergeCell ref="B7:D7"/>
    <mergeCell ref="B62:D62"/>
    <mergeCell ref="B63:D63"/>
    <mergeCell ref="B71:D71"/>
    <mergeCell ref="A61:G61"/>
    <mergeCell ref="B64:D64"/>
    <mergeCell ref="E64:G64"/>
    <mergeCell ref="B65:D65"/>
    <mergeCell ref="E65:G65"/>
    <mergeCell ref="E62:G63"/>
    <mergeCell ref="A69:G69"/>
    <mergeCell ref="B70:D70"/>
    <mergeCell ref="E70:G70"/>
    <mergeCell ref="E71:G71"/>
    <mergeCell ref="A82:G82"/>
    <mergeCell ref="B66:D66"/>
    <mergeCell ref="A67:G67"/>
    <mergeCell ref="A76:G76"/>
    <mergeCell ref="A77:A78"/>
    <mergeCell ref="B77:C77"/>
    <mergeCell ref="D77:E77"/>
    <mergeCell ref="F77:G77"/>
    <mergeCell ref="B73:D73"/>
    <mergeCell ref="E73:G73"/>
    <mergeCell ref="B74:D74"/>
    <mergeCell ref="E74:G74"/>
    <mergeCell ref="A75:G75"/>
    <mergeCell ref="B72:D72"/>
    <mergeCell ref="E72:G72"/>
  </mergeCells>
  <pageMargins left="0.25" right="0.25"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29"/>
  <sheetViews>
    <sheetView workbookViewId="0">
      <selection activeCell="D5" sqref="D5"/>
    </sheetView>
  </sheetViews>
  <sheetFormatPr defaultColWidth="9.140625" defaultRowHeight="15.75" x14ac:dyDescent="0.25"/>
  <cols>
    <col min="1" max="1" width="37.140625" style="27" customWidth="1"/>
    <col min="2" max="2" width="14.7109375" style="34" customWidth="1"/>
    <col min="3" max="3" width="14.42578125" style="34" customWidth="1"/>
    <col min="4" max="4" width="17.85546875" style="34" customWidth="1"/>
    <col min="5" max="5" width="16.85546875" style="27" customWidth="1"/>
    <col min="6" max="6" width="13" style="27" customWidth="1"/>
    <col min="7" max="7" width="14.85546875" style="27" customWidth="1"/>
    <col min="8" max="8" width="18.7109375" style="27" customWidth="1"/>
    <col min="9" max="9" width="15.85546875" style="27" customWidth="1"/>
    <col min="10" max="10" width="18" style="27" customWidth="1"/>
    <col min="11" max="16384" width="9.140625" style="27"/>
  </cols>
  <sheetData>
    <row r="1" spans="1:9" x14ac:dyDescent="0.25">
      <c r="A1" s="35" t="s">
        <v>415</v>
      </c>
    </row>
    <row r="2" spans="1:9" ht="16.5" thickBot="1" x14ac:dyDescent="0.3">
      <c r="A2" s="35" t="s">
        <v>416</v>
      </c>
    </row>
    <row r="3" spans="1:9" ht="23.25" customHeight="1" x14ac:dyDescent="0.25">
      <c r="A3" s="500" t="s">
        <v>90</v>
      </c>
      <c r="B3" s="501"/>
      <c r="C3" s="501"/>
      <c r="D3" s="501"/>
      <c r="E3" s="501"/>
      <c r="F3" s="501"/>
      <c r="G3" s="502"/>
      <c r="H3" s="35"/>
      <c r="I3" s="35"/>
    </row>
    <row r="4" spans="1:9" ht="42.75" x14ac:dyDescent="0.25">
      <c r="A4" s="213" t="s">
        <v>91</v>
      </c>
      <c r="B4" s="211" t="s">
        <v>288</v>
      </c>
      <c r="C4" s="272" t="s">
        <v>70</v>
      </c>
      <c r="D4" s="272" t="s">
        <v>69</v>
      </c>
      <c r="E4" s="453" t="s">
        <v>92</v>
      </c>
      <c r="F4" s="453"/>
      <c r="G4" s="470"/>
    </row>
    <row r="5" spans="1:9" ht="20.25" customHeight="1" x14ac:dyDescent="0.25">
      <c r="A5" s="60" t="s">
        <v>132</v>
      </c>
      <c r="B5" s="29">
        <v>28</v>
      </c>
      <c r="C5" s="33">
        <v>21</v>
      </c>
      <c r="D5" s="33">
        <v>14</v>
      </c>
      <c r="E5" s="412"/>
      <c r="F5" s="412"/>
      <c r="G5" s="413"/>
    </row>
    <row r="6" spans="1:9" ht="32.25" customHeight="1" x14ac:dyDescent="0.25">
      <c r="A6" s="61" t="s">
        <v>131</v>
      </c>
      <c r="B6" s="32">
        <v>18</v>
      </c>
      <c r="C6" s="33">
        <v>14</v>
      </c>
      <c r="D6" s="33">
        <v>9</v>
      </c>
      <c r="E6" s="368" t="s">
        <v>159</v>
      </c>
      <c r="F6" s="368"/>
      <c r="G6" s="411"/>
    </row>
    <row r="7" spans="1:9" ht="32.25" customHeight="1" x14ac:dyDescent="0.25">
      <c r="A7" s="61" t="s">
        <v>240</v>
      </c>
      <c r="B7" s="365">
        <v>25</v>
      </c>
      <c r="C7" s="366"/>
      <c r="D7" s="367"/>
      <c r="E7" s="368" t="s">
        <v>327</v>
      </c>
      <c r="F7" s="368"/>
      <c r="G7" s="411"/>
    </row>
    <row r="8" spans="1:9" ht="32.25" customHeight="1" x14ac:dyDescent="0.25">
      <c r="A8" s="61" t="s">
        <v>207</v>
      </c>
      <c r="B8" s="365">
        <v>20</v>
      </c>
      <c r="C8" s="366"/>
      <c r="D8" s="367"/>
      <c r="E8" s="397" t="s">
        <v>341</v>
      </c>
      <c r="F8" s="398"/>
      <c r="G8" s="399"/>
    </row>
    <row r="9" spans="1:9" ht="32.25" customHeight="1" x14ac:dyDescent="0.25">
      <c r="A9" s="173" t="s">
        <v>278</v>
      </c>
      <c r="B9" s="365">
        <v>400</v>
      </c>
      <c r="C9" s="504"/>
      <c r="D9" s="505"/>
      <c r="E9" s="397" t="s">
        <v>286</v>
      </c>
      <c r="F9" s="504"/>
      <c r="G9" s="506"/>
    </row>
    <row r="10" spans="1:9" ht="18" customHeight="1" thickBot="1" x14ac:dyDescent="0.3">
      <c r="A10" s="194" t="s">
        <v>25</v>
      </c>
      <c r="B10" s="495">
        <v>400</v>
      </c>
      <c r="C10" s="496"/>
      <c r="D10" s="497"/>
      <c r="E10" s="498" t="s">
        <v>94</v>
      </c>
      <c r="F10" s="498"/>
      <c r="G10" s="499"/>
    </row>
    <row r="11" spans="1:9" ht="18" customHeight="1" x14ac:dyDescent="0.25">
      <c r="A11" s="74"/>
      <c r="B11" s="81"/>
      <c r="C11" s="81"/>
      <c r="D11" s="81"/>
      <c r="E11" s="75"/>
      <c r="F11" s="75"/>
      <c r="G11" s="75"/>
    </row>
    <row r="12" spans="1:9" ht="16.5" thickBot="1" x14ac:dyDescent="0.3"/>
    <row r="13" spans="1:9" ht="25.5" customHeight="1" x14ac:dyDescent="0.25">
      <c r="A13" s="500" t="s">
        <v>93</v>
      </c>
      <c r="B13" s="501"/>
      <c r="C13" s="501"/>
      <c r="D13" s="501"/>
      <c r="E13" s="501"/>
      <c r="F13" s="501"/>
      <c r="G13" s="502"/>
      <c r="I13" s="49"/>
    </row>
    <row r="14" spans="1:9" ht="47.25" x14ac:dyDescent="0.25">
      <c r="A14" s="212" t="s">
        <v>91</v>
      </c>
      <c r="B14" s="38" t="s">
        <v>71</v>
      </c>
      <c r="C14" s="38" t="s">
        <v>70</v>
      </c>
      <c r="D14" s="38" t="s">
        <v>69</v>
      </c>
      <c r="E14" s="418" t="s">
        <v>92</v>
      </c>
      <c r="F14" s="418"/>
      <c r="G14" s="503"/>
    </row>
    <row r="15" spans="1:9" ht="20.25" customHeight="1" x14ac:dyDescent="0.25">
      <c r="A15" s="60" t="s">
        <v>132</v>
      </c>
      <c r="B15" s="29">
        <v>22</v>
      </c>
      <c r="C15" s="30">
        <v>17</v>
      </c>
      <c r="D15" s="30">
        <v>11</v>
      </c>
      <c r="E15" s="412"/>
      <c r="F15" s="412"/>
      <c r="G15" s="413"/>
    </row>
    <row r="16" spans="1:9" ht="33.75" customHeight="1" x14ac:dyDescent="0.25">
      <c r="A16" s="61" t="s">
        <v>131</v>
      </c>
      <c r="B16" s="32">
        <v>15</v>
      </c>
      <c r="C16" s="33">
        <v>11</v>
      </c>
      <c r="D16" s="33">
        <v>8</v>
      </c>
      <c r="E16" s="368" t="s">
        <v>159</v>
      </c>
      <c r="F16" s="368"/>
      <c r="G16" s="411"/>
    </row>
    <row r="17" spans="1:7" ht="18.75" customHeight="1" x14ac:dyDescent="0.25">
      <c r="A17" s="61" t="s">
        <v>240</v>
      </c>
      <c r="B17" s="365">
        <v>20</v>
      </c>
      <c r="C17" s="366"/>
      <c r="D17" s="367"/>
      <c r="E17" s="368" t="s">
        <v>327</v>
      </c>
      <c r="F17" s="368"/>
      <c r="G17" s="411"/>
    </row>
    <row r="18" spans="1:7" ht="18.75" customHeight="1" x14ac:dyDescent="0.25">
      <c r="A18" s="61" t="s">
        <v>207</v>
      </c>
      <c r="B18" s="365">
        <v>20</v>
      </c>
      <c r="C18" s="366"/>
      <c r="D18" s="367"/>
      <c r="E18" s="397" t="s">
        <v>341</v>
      </c>
      <c r="F18" s="398"/>
      <c r="G18" s="399"/>
    </row>
    <row r="19" spans="1:7" ht="20.25" customHeight="1" thickBot="1" x14ac:dyDescent="0.3">
      <c r="A19" s="194" t="s">
        <v>25</v>
      </c>
      <c r="B19" s="495">
        <v>300</v>
      </c>
      <c r="C19" s="496"/>
      <c r="D19" s="497"/>
      <c r="E19" s="498" t="s">
        <v>94</v>
      </c>
      <c r="F19" s="498"/>
      <c r="G19" s="499"/>
    </row>
    <row r="20" spans="1:7" ht="20.25" customHeight="1" x14ac:dyDescent="0.25">
      <c r="A20" s="74"/>
      <c r="B20" s="81"/>
      <c r="C20" s="81"/>
      <c r="D20" s="81"/>
      <c r="E20" s="75"/>
      <c r="F20" s="75"/>
      <c r="G20" s="75"/>
    </row>
    <row r="21" spans="1:7" ht="16.5" thickBot="1" x14ac:dyDescent="0.3"/>
    <row r="22" spans="1:7" ht="24.75" customHeight="1" x14ac:dyDescent="0.25">
      <c r="A22" s="381" t="s">
        <v>76</v>
      </c>
      <c r="B22" s="382"/>
      <c r="C22" s="382"/>
      <c r="D22" s="382"/>
      <c r="E22" s="382"/>
      <c r="F22" s="382"/>
      <c r="G22" s="383"/>
    </row>
    <row r="23" spans="1:7" ht="33" customHeight="1" x14ac:dyDescent="0.25">
      <c r="A23" s="379" t="s">
        <v>77</v>
      </c>
      <c r="B23" s="377" t="s">
        <v>71</v>
      </c>
      <c r="C23" s="378"/>
      <c r="D23" s="375" t="s">
        <v>70</v>
      </c>
      <c r="E23" s="376"/>
      <c r="F23" s="373" t="s">
        <v>79</v>
      </c>
      <c r="G23" s="374"/>
    </row>
    <row r="24" spans="1:7" ht="75" x14ac:dyDescent="0.25">
      <c r="A24" s="380"/>
      <c r="B24" s="42" t="s">
        <v>78</v>
      </c>
      <c r="C24" s="43" t="s">
        <v>157</v>
      </c>
      <c r="D24" s="45" t="s">
        <v>78</v>
      </c>
      <c r="E24" s="46" t="s">
        <v>157</v>
      </c>
      <c r="F24" s="39" t="s">
        <v>78</v>
      </c>
      <c r="G24" s="68" t="s">
        <v>157</v>
      </c>
    </row>
    <row r="25" spans="1:7" x14ac:dyDescent="0.25">
      <c r="A25" s="62" t="s">
        <v>317</v>
      </c>
      <c r="B25" s="44">
        <v>263</v>
      </c>
      <c r="C25" s="44">
        <v>173</v>
      </c>
      <c r="D25" s="47">
        <v>198</v>
      </c>
      <c r="E25" s="47">
        <v>130</v>
      </c>
      <c r="F25" s="41">
        <v>132</v>
      </c>
      <c r="G25" s="69">
        <v>87</v>
      </c>
    </row>
    <row r="26" spans="1:7" x14ac:dyDescent="0.25">
      <c r="A26" s="62" t="s">
        <v>318</v>
      </c>
      <c r="B26" s="44">
        <v>693</v>
      </c>
      <c r="C26" s="44">
        <v>455</v>
      </c>
      <c r="D26" s="47">
        <v>520</v>
      </c>
      <c r="E26" s="47">
        <v>341</v>
      </c>
      <c r="F26" s="41">
        <v>347</v>
      </c>
      <c r="G26" s="69">
        <v>228</v>
      </c>
    </row>
    <row r="27" spans="1:7" ht="16.5" thickBot="1" x14ac:dyDescent="0.3">
      <c r="A27" s="63" t="s">
        <v>319</v>
      </c>
      <c r="B27" s="70">
        <v>2397</v>
      </c>
      <c r="C27" s="70">
        <v>1560</v>
      </c>
      <c r="D27" s="71">
        <v>1798</v>
      </c>
      <c r="E27" s="71">
        <v>1170</v>
      </c>
      <c r="F27" s="72">
        <v>1199</v>
      </c>
      <c r="G27" s="73">
        <v>780</v>
      </c>
    </row>
    <row r="28" spans="1:7" x14ac:dyDescent="0.25">
      <c r="A28" s="206"/>
      <c r="B28" s="208"/>
      <c r="C28" s="208"/>
      <c r="D28" s="209"/>
      <c r="E28" s="209"/>
      <c r="F28" s="209"/>
      <c r="G28" s="209"/>
    </row>
    <row r="29" spans="1:7" ht="28.5" customHeight="1" x14ac:dyDescent="0.25">
      <c r="A29" s="428" t="s">
        <v>259</v>
      </c>
      <c r="B29" s="428"/>
      <c r="C29" s="428"/>
      <c r="D29" s="428"/>
      <c r="E29" s="428"/>
      <c r="F29" s="428"/>
      <c r="G29" s="428"/>
    </row>
  </sheetData>
  <mergeCells count="28">
    <mergeCell ref="A3:G3"/>
    <mergeCell ref="E4:G4"/>
    <mergeCell ref="E5:G5"/>
    <mergeCell ref="E6:G6"/>
    <mergeCell ref="E17:G17"/>
    <mergeCell ref="E8:G8"/>
    <mergeCell ref="B8:D8"/>
    <mergeCell ref="E7:G7"/>
    <mergeCell ref="B7:D7"/>
    <mergeCell ref="B10:D10"/>
    <mergeCell ref="E10:G10"/>
    <mergeCell ref="B9:D9"/>
    <mergeCell ref="E9:G9"/>
    <mergeCell ref="B19:D19"/>
    <mergeCell ref="E19:G19"/>
    <mergeCell ref="B17:D17"/>
    <mergeCell ref="A13:G13"/>
    <mergeCell ref="E14:G14"/>
    <mergeCell ref="E15:G15"/>
    <mergeCell ref="E16:G16"/>
    <mergeCell ref="E18:G18"/>
    <mergeCell ref="B18:D18"/>
    <mergeCell ref="A29:G29"/>
    <mergeCell ref="A22:G22"/>
    <mergeCell ref="A23:A24"/>
    <mergeCell ref="B23:C23"/>
    <mergeCell ref="D23:E23"/>
    <mergeCell ref="F23:G23"/>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23"/>
  <sheetViews>
    <sheetView workbookViewId="0">
      <selection activeCell="M15" sqref="M15"/>
    </sheetView>
  </sheetViews>
  <sheetFormatPr defaultColWidth="9.140625" defaultRowHeight="15.75" x14ac:dyDescent="0.25"/>
  <cols>
    <col min="1" max="1" width="46.42578125" style="27" customWidth="1"/>
    <col min="2" max="2" width="19" style="27" customWidth="1"/>
    <col min="3" max="3" width="22.85546875" style="27" customWidth="1"/>
    <col min="4" max="4" width="32" style="27" customWidth="1"/>
    <col min="5" max="16384" width="9.140625" style="27"/>
  </cols>
  <sheetData>
    <row r="1" spans="1:4" x14ac:dyDescent="0.25">
      <c r="A1" s="35" t="s">
        <v>417</v>
      </c>
    </row>
    <row r="2" spans="1:4" ht="16.5" thickBot="1" x14ac:dyDescent="0.3">
      <c r="A2" s="35" t="s">
        <v>418</v>
      </c>
    </row>
    <row r="3" spans="1:4" ht="25.5" customHeight="1" x14ac:dyDescent="0.25">
      <c r="A3" s="509" t="s">
        <v>102</v>
      </c>
      <c r="B3" s="510"/>
      <c r="C3" s="511"/>
      <c r="D3" s="205"/>
    </row>
    <row r="4" spans="1:4" ht="26.25" customHeight="1" x14ac:dyDescent="0.25">
      <c r="A4" s="215" t="s">
        <v>133</v>
      </c>
      <c r="B4" s="82" t="s">
        <v>66</v>
      </c>
      <c r="C4" s="199" t="s">
        <v>27</v>
      </c>
    </row>
    <row r="5" spans="1:4" ht="33.75" customHeight="1" x14ac:dyDescent="0.25">
      <c r="A5" s="273" t="s">
        <v>258</v>
      </c>
      <c r="B5" s="274" t="s">
        <v>348</v>
      </c>
      <c r="C5" s="313" t="s">
        <v>103</v>
      </c>
    </row>
    <row r="6" spans="1:4" ht="34.5" customHeight="1" x14ac:dyDescent="0.25">
      <c r="A6" s="216" t="s">
        <v>196</v>
      </c>
      <c r="B6" s="83" t="s">
        <v>349</v>
      </c>
      <c r="C6" s="217" t="s">
        <v>103</v>
      </c>
    </row>
    <row r="7" spans="1:4" ht="31.5" customHeight="1" x14ac:dyDescent="0.25">
      <c r="A7" s="256" t="s">
        <v>197</v>
      </c>
      <c r="B7" s="253" t="s">
        <v>368</v>
      </c>
      <c r="C7" s="217" t="s">
        <v>103</v>
      </c>
    </row>
    <row r="8" spans="1:4" ht="31.5" customHeight="1" x14ac:dyDescent="0.25">
      <c r="A8" s="256" t="s">
        <v>185</v>
      </c>
      <c r="B8" s="253" t="s">
        <v>348</v>
      </c>
      <c r="C8" s="217" t="s">
        <v>103</v>
      </c>
      <c r="D8" s="201"/>
    </row>
    <row r="9" spans="1:4" ht="20.25" customHeight="1" thickBot="1" x14ac:dyDescent="0.3">
      <c r="A9" s="196" t="s">
        <v>105</v>
      </c>
      <c r="B9" s="197" t="s">
        <v>378</v>
      </c>
      <c r="C9" s="218" t="s">
        <v>103</v>
      </c>
    </row>
    <row r="10" spans="1:4" ht="16.5" thickBot="1" x14ac:dyDescent="0.3"/>
    <row r="11" spans="1:4" x14ac:dyDescent="0.25">
      <c r="A11" s="509" t="s">
        <v>104</v>
      </c>
      <c r="B11" s="510"/>
      <c r="C11" s="511"/>
    </row>
    <row r="12" spans="1:4" x14ac:dyDescent="0.25">
      <c r="A12" s="215" t="s">
        <v>133</v>
      </c>
      <c r="B12" s="200" t="s">
        <v>101</v>
      </c>
      <c r="C12" s="219" t="s">
        <v>66</v>
      </c>
    </row>
    <row r="13" spans="1:4" ht="21.75" customHeight="1" x14ac:dyDescent="0.25">
      <c r="A13" s="216" t="s">
        <v>192</v>
      </c>
      <c r="B13" s="83" t="s">
        <v>103</v>
      </c>
      <c r="C13" s="220" t="s">
        <v>348</v>
      </c>
    </row>
    <row r="14" spans="1:4" ht="21" customHeight="1" thickBot="1" x14ac:dyDescent="0.3">
      <c r="A14" s="196" t="s">
        <v>105</v>
      </c>
      <c r="B14" s="197" t="s">
        <v>103</v>
      </c>
      <c r="C14" s="198" t="s">
        <v>378</v>
      </c>
    </row>
    <row r="15" spans="1:4" ht="11.45" customHeight="1" thickBot="1" x14ac:dyDescent="0.3"/>
    <row r="16" spans="1:4" x14ac:dyDescent="0.25">
      <c r="A16" s="509" t="s">
        <v>76</v>
      </c>
      <c r="B16" s="510"/>
      <c r="C16" s="267" t="s">
        <v>27</v>
      </c>
    </row>
    <row r="17" spans="1:3" x14ac:dyDescent="0.25">
      <c r="A17" s="221" t="s">
        <v>77</v>
      </c>
      <c r="B17" s="512" t="s">
        <v>71</v>
      </c>
      <c r="C17" s="513"/>
    </row>
    <row r="18" spans="1:3" x14ac:dyDescent="0.25">
      <c r="A18" s="62" t="s">
        <v>322</v>
      </c>
      <c r="B18" s="507">
        <v>235</v>
      </c>
      <c r="C18" s="508"/>
    </row>
    <row r="19" spans="1:3" x14ac:dyDescent="0.25">
      <c r="A19" s="62" t="s">
        <v>323</v>
      </c>
      <c r="B19" s="507">
        <v>405</v>
      </c>
      <c r="C19" s="508"/>
    </row>
    <row r="20" spans="1:3" ht="31.5" x14ac:dyDescent="0.25">
      <c r="A20" s="308" t="s">
        <v>263</v>
      </c>
      <c r="B20" s="309" t="s">
        <v>379</v>
      </c>
      <c r="C20" s="310" t="s">
        <v>282</v>
      </c>
    </row>
    <row r="21" spans="1:3" ht="32.25" thickBot="1" x14ac:dyDescent="0.3">
      <c r="A21" s="311" t="s">
        <v>264</v>
      </c>
      <c r="B21" s="309" t="s">
        <v>350</v>
      </c>
      <c r="C21" s="310" t="s">
        <v>282</v>
      </c>
    </row>
    <row r="23" spans="1:3" x14ac:dyDescent="0.25">
      <c r="A23" s="27" t="s">
        <v>324</v>
      </c>
    </row>
  </sheetData>
  <mergeCells count="6">
    <mergeCell ref="B19:C19"/>
    <mergeCell ref="A3:C3"/>
    <mergeCell ref="A11:C11"/>
    <mergeCell ref="A16:B16"/>
    <mergeCell ref="B17:C17"/>
    <mergeCell ref="B18:C18"/>
  </mergeCells>
  <phoneticPr fontId="33" type="noConversion"/>
  <pageMargins left="0.7" right="0.7" top="0.25" bottom="0.2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3"/>
  <sheetViews>
    <sheetView workbookViewId="0">
      <selection activeCell="H8" sqref="H8"/>
    </sheetView>
  </sheetViews>
  <sheetFormatPr defaultColWidth="8.85546875" defaultRowHeight="12.75" x14ac:dyDescent="0.25"/>
  <cols>
    <col min="1" max="1" width="34.140625" style="7" customWidth="1"/>
    <col min="2" max="2" width="7.28515625" style="8" customWidth="1"/>
    <col min="3" max="3" width="14" style="9" customWidth="1"/>
    <col min="4" max="4" width="10.28515625" style="10" bestFit="1" customWidth="1"/>
    <col min="5" max="5" width="8.85546875" style="11" customWidth="1"/>
    <col min="6" max="6" width="11.28515625" style="11" bestFit="1" customWidth="1"/>
    <col min="7" max="7" width="14.28515625" style="11" bestFit="1" customWidth="1"/>
    <col min="8" max="8" width="11.28515625" style="11" bestFit="1" customWidth="1"/>
    <col min="9" max="9" width="9.28515625" style="11" customWidth="1"/>
    <col min="10" max="10" width="10.5703125" style="11" customWidth="1"/>
    <col min="11" max="11" width="10.7109375" style="11" customWidth="1"/>
    <col min="12" max="12" width="21.28515625" style="11" customWidth="1"/>
    <col min="13" max="15" width="8.85546875" style="11"/>
    <col min="16" max="16" width="18.42578125" style="11" customWidth="1"/>
    <col min="17" max="17" width="10" style="11" customWidth="1"/>
    <col min="18" max="256" width="8.85546875" style="11"/>
    <col min="257" max="257" width="47.5703125" style="11" customWidth="1"/>
    <col min="258" max="258" width="10.140625" style="11" bestFit="1" customWidth="1"/>
    <col min="259" max="259" width="11.5703125" style="11" customWidth="1"/>
    <col min="260" max="260" width="15.85546875" style="11" customWidth="1"/>
    <col min="261" max="261" width="9.28515625" style="11" customWidth="1"/>
    <col min="262" max="262" width="11.5703125" style="11" customWidth="1"/>
    <col min="263" max="263" width="13" style="11" customWidth="1"/>
    <col min="264" max="264" width="10" style="11" customWidth="1"/>
    <col min="265" max="265" width="10.28515625" style="11" customWidth="1"/>
    <col min="266" max="266" width="12.28515625" style="11" customWidth="1"/>
    <col min="267" max="267" width="9.5703125" style="11" customWidth="1"/>
    <col min="268" max="271" width="8.85546875" style="11"/>
    <col min="272" max="272" width="18.42578125" style="11" customWidth="1"/>
    <col min="273" max="273" width="10" style="11" customWidth="1"/>
    <col min="274" max="512" width="8.85546875" style="11"/>
    <col min="513" max="513" width="47.5703125" style="11" customWidth="1"/>
    <col min="514" max="514" width="10.140625" style="11" bestFit="1" customWidth="1"/>
    <col min="515" max="515" width="11.5703125" style="11" customWidth="1"/>
    <col min="516" max="516" width="15.85546875" style="11" customWidth="1"/>
    <col min="517" max="517" width="9.28515625" style="11" customWidth="1"/>
    <col min="518" max="518" width="11.5703125" style="11" customWidth="1"/>
    <col min="519" max="519" width="13" style="11" customWidth="1"/>
    <col min="520" max="520" width="10" style="11" customWidth="1"/>
    <col min="521" max="521" width="10.28515625" style="11" customWidth="1"/>
    <col min="522" max="522" width="12.28515625" style="11" customWidth="1"/>
    <col min="523" max="523" width="9.5703125" style="11" customWidth="1"/>
    <col min="524" max="527" width="8.85546875" style="11"/>
    <col min="528" max="528" width="18.42578125" style="11" customWidth="1"/>
    <col min="529" max="529" width="10" style="11" customWidth="1"/>
    <col min="530" max="768" width="8.85546875" style="11"/>
    <col min="769" max="769" width="47.5703125" style="11" customWidth="1"/>
    <col min="770" max="770" width="10.140625" style="11" bestFit="1" customWidth="1"/>
    <col min="771" max="771" width="11.5703125" style="11" customWidth="1"/>
    <col min="772" max="772" width="15.85546875" style="11" customWidth="1"/>
    <col min="773" max="773" width="9.28515625" style="11" customWidth="1"/>
    <col min="774" max="774" width="11.5703125" style="11" customWidth="1"/>
    <col min="775" max="775" width="13" style="11" customWidth="1"/>
    <col min="776" max="776" width="10" style="11" customWidth="1"/>
    <col min="777" max="777" width="10.28515625" style="11" customWidth="1"/>
    <col min="778" max="778" width="12.28515625" style="11" customWidth="1"/>
    <col min="779" max="779" width="9.5703125" style="11" customWidth="1"/>
    <col min="780" max="783" width="8.85546875" style="11"/>
    <col min="784" max="784" width="18.42578125" style="11" customWidth="1"/>
    <col min="785" max="785" width="10" style="11" customWidth="1"/>
    <col min="786" max="1024" width="8.85546875" style="11"/>
    <col min="1025" max="1025" width="47.5703125" style="11" customWidth="1"/>
    <col min="1026" max="1026" width="10.140625" style="11" bestFit="1" customWidth="1"/>
    <col min="1027" max="1027" width="11.5703125" style="11" customWidth="1"/>
    <col min="1028" max="1028" width="15.85546875" style="11" customWidth="1"/>
    <col min="1029" max="1029" width="9.28515625" style="11" customWidth="1"/>
    <col min="1030" max="1030" width="11.5703125" style="11" customWidth="1"/>
    <col min="1031" max="1031" width="13" style="11" customWidth="1"/>
    <col min="1032" max="1032" width="10" style="11" customWidth="1"/>
    <col min="1033" max="1033" width="10.28515625" style="11" customWidth="1"/>
    <col min="1034" max="1034" width="12.28515625" style="11" customWidth="1"/>
    <col min="1035" max="1035" width="9.5703125" style="11" customWidth="1"/>
    <col min="1036" max="1039" width="8.85546875" style="11"/>
    <col min="1040" max="1040" width="18.42578125" style="11" customWidth="1"/>
    <col min="1041" max="1041" width="10" style="11" customWidth="1"/>
    <col min="1042" max="1280" width="8.85546875" style="11"/>
    <col min="1281" max="1281" width="47.5703125" style="11" customWidth="1"/>
    <col min="1282" max="1282" width="10.140625" style="11" bestFit="1" customWidth="1"/>
    <col min="1283" max="1283" width="11.5703125" style="11" customWidth="1"/>
    <col min="1284" max="1284" width="15.85546875" style="11" customWidth="1"/>
    <col min="1285" max="1285" width="9.28515625" style="11" customWidth="1"/>
    <col min="1286" max="1286" width="11.5703125" style="11" customWidth="1"/>
    <col min="1287" max="1287" width="13" style="11" customWidth="1"/>
    <col min="1288" max="1288" width="10" style="11" customWidth="1"/>
    <col min="1289" max="1289" width="10.28515625" style="11" customWidth="1"/>
    <col min="1290" max="1290" width="12.28515625" style="11" customWidth="1"/>
    <col min="1291" max="1291" width="9.5703125" style="11" customWidth="1"/>
    <col min="1292" max="1295" width="8.85546875" style="11"/>
    <col min="1296" max="1296" width="18.42578125" style="11" customWidth="1"/>
    <col min="1297" max="1297" width="10" style="11" customWidth="1"/>
    <col min="1298" max="1536" width="8.85546875" style="11"/>
    <col min="1537" max="1537" width="47.5703125" style="11" customWidth="1"/>
    <col min="1538" max="1538" width="10.140625" style="11" bestFit="1" customWidth="1"/>
    <col min="1539" max="1539" width="11.5703125" style="11" customWidth="1"/>
    <col min="1540" max="1540" width="15.85546875" style="11" customWidth="1"/>
    <col min="1541" max="1541" width="9.28515625" style="11" customWidth="1"/>
    <col min="1542" max="1542" width="11.5703125" style="11" customWidth="1"/>
    <col min="1543" max="1543" width="13" style="11" customWidth="1"/>
    <col min="1544" max="1544" width="10" style="11" customWidth="1"/>
    <col min="1545" max="1545" width="10.28515625" style="11" customWidth="1"/>
    <col min="1546" max="1546" width="12.28515625" style="11" customWidth="1"/>
    <col min="1547" max="1547" width="9.5703125" style="11" customWidth="1"/>
    <col min="1548" max="1551" width="8.85546875" style="11"/>
    <col min="1552" max="1552" width="18.42578125" style="11" customWidth="1"/>
    <col min="1553" max="1553" width="10" style="11" customWidth="1"/>
    <col min="1554" max="1792" width="8.85546875" style="11"/>
    <col min="1793" max="1793" width="47.5703125" style="11" customWidth="1"/>
    <col min="1794" max="1794" width="10.140625" style="11" bestFit="1" customWidth="1"/>
    <col min="1795" max="1795" width="11.5703125" style="11" customWidth="1"/>
    <col min="1796" max="1796" width="15.85546875" style="11" customWidth="1"/>
    <col min="1797" max="1797" width="9.28515625" style="11" customWidth="1"/>
    <col min="1798" max="1798" width="11.5703125" style="11" customWidth="1"/>
    <col min="1799" max="1799" width="13" style="11" customWidth="1"/>
    <col min="1800" max="1800" width="10" style="11" customWidth="1"/>
    <col min="1801" max="1801" width="10.28515625" style="11" customWidth="1"/>
    <col min="1802" max="1802" width="12.28515625" style="11" customWidth="1"/>
    <col min="1803" max="1803" width="9.5703125" style="11" customWidth="1"/>
    <col min="1804" max="1807" width="8.85546875" style="11"/>
    <col min="1808" max="1808" width="18.42578125" style="11" customWidth="1"/>
    <col min="1809" max="1809" width="10" style="11" customWidth="1"/>
    <col min="1810" max="2048" width="8.85546875" style="11"/>
    <col min="2049" max="2049" width="47.5703125" style="11" customWidth="1"/>
    <col min="2050" max="2050" width="10.140625" style="11" bestFit="1" customWidth="1"/>
    <col min="2051" max="2051" width="11.5703125" style="11" customWidth="1"/>
    <col min="2052" max="2052" width="15.85546875" style="11" customWidth="1"/>
    <col min="2053" max="2053" width="9.28515625" style="11" customWidth="1"/>
    <col min="2054" max="2054" width="11.5703125" style="11" customWidth="1"/>
    <col min="2055" max="2055" width="13" style="11" customWidth="1"/>
    <col min="2056" max="2056" width="10" style="11" customWidth="1"/>
    <col min="2057" max="2057" width="10.28515625" style="11" customWidth="1"/>
    <col min="2058" max="2058" width="12.28515625" style="11" customWidth="1"/>
    <col min="2059" max="2059" width="9.5703125" style="11" customWidth="1"/>
    <col min="2060" max="2063" width="8.85546875" style="11"/>
    <col min="2064" max="2064" width="18.42578125" style="11" customWidth="1"/>
    <col min="2065" max="2065" width="10" style="11" customWidth="1"/>
    <col min="2066" max="2304" width="8.85546875" style="11"/>
    <col min="2305" max="2305" width="47.5703125" style="11" customWidth="1"/>
    <col min="2306" max="2306" width="10.140625" style="11" bestFit="1" customWidth="1"/>
    <col min="2307" max="2307" width="11.5703125" style="11" customWidth="1"/>
    <col min="2308" max="2308" width="15.85546875" style="11" customWidth="1"/>
    <col min="2309" max="2309" width="9.28515625" style="11" customWidth="1"/>
    <col min="2310" max="2310" width="11.5703125" style="11" customWidth="1"/>
    <col min="2311" max="2311" width="13" style="11" customWidth="1"/>
    <col min="2312" max="2312" width="10" style="11" customWidth="1"/>
    <col min="2313" max="2313" width="10.28515625" style="11" customWidth="1"/>
    <col min="2314" max="2314" width="12.28515625" style="11" customWidth="1"/>
    <col min="2315" max="2315" width="9.5703125" style="11" customWidth="1"/>
    <col min="2316" max="2319" width="8.85546875" style="11"/>
    <col min="2320" max="2320" width="18.42578125" style="11" customWidth="1"/>
    <col min="2321" max="2321" width="10" style="11" customWidth="1"/>
    <col min="2322" max="2560" width="8.85546875" style="11"/>
    <col min="2561" max="2561" width="47.5703125" style="11" customWidth="1"/>
    <col min="2562" max="2562" width="10.140625" style="11" bestFit="1" customWidth="1"/>
    <col min="2563" max="2563" width="11.5703125" style="11" customWidth="1"/>
    <col min="2564" max="2564" width="15.85546875" style="11" customWidth="1"/>
    <col min="2565" max="2565" width="9.28515625" style="11" customWidth="1"/>
    <col min="2566" max="2566" width="11.5703125" style="11" customWidth="1"/>
    <col min="2567" max="2567" width="13" style="11" customWidth="1"/>
    <col min="2568" max="2568" width="10" style="11" customWidth="1"/>
    <col min="2569" max="2569" width="10.28515625" style="11" customWidth="1"/>
    <col min="2570" max="2570" width="12.28515625" style="11" customWidth="1"/>
    <col min="2571" max="2571" width="9.5703125" style="11" customWidth="1"/>
    <col min="2572" max="2575" width="8.85546875" style="11"/>
    <col min="2576" max="2576" width="18.42578125" style="11" customWidth="1"/>
    <col min="2577" max="2577" width="10" style="11" customWidth="1"/>
    <col min="2578" max="2816" width="8.85546875" style="11"/>
    <col min="2817" max="2817" width="47.5703125" style="11" customWidth="1"/>
    <col min="2818" max="2818" width="10.140625" style="11" bestFit="1" customWidth="1"/>
    <col min="2819" max="2819" width="11.5703125" style="11" customWidth="1"/>
    <col min="2820" max="2820" width="15.85546875" style="11" customWidth="1"/>
    <col min="2821" max="2821" width="9.28515625" style="11" customWidth="1"/>
    <col min="2822" max="2822" width="11.5703125" style="11" customWidth="1"/>
    <col min="2823" max="2823" width="13" style="11" customWidth="1"/>
    <col min="2824" max="2824" width="10" style="11" customWidth="1"/>
    <col min="2825" max="2825" width="10.28515625" style="11" customWidth="1"/>
    <col min="2826" max="2826" width="12.28515625" style="11" customWidth="1"/>
    <col min="2827" max="2827" width="9.5703125" style="11" customWidth="1"/>
    <col min="2828" max="2831" width="8.85546875" style="11"/>
    <col min="2832" max="2832" width="18.42578125" style="11" customWidth="1"/>
    <col min="2833" max="2833" width="10" style="11" customWidth="1"/>
    <col min="2834" max="3072" width="8.85546875" style="11"/>
    <col min="3073" max="3073" width="47.5703125" style="11" customWidth="1"/>
    <col min="3074" max="3074" width="10.140625" style="11" bestFit="1" customWidth="1"/>
    <col min="3075" max="3075" width="11.5703125" style="11" customWidth="1"/>
    <col min="3076" max="3076" width="15.85546875" style="11" customWidth="1"/>
    <col min="3077" max="3077" width="9.28515625" style="11" customWidth="1"/>
    <col min="3078" max="3078" width="11.5703125" style="11" customWidth="1"/>
    <col min="3079" max="3079" width="13" style="11" customWidth="1"/>
    <col min="3080" max="3080" width="10" style="11" customWidth="1"/>
    <col min="3081" max="3081" width="10.28515625" style="11" customWidth="1"/>
    <col min="3082" max="3082" width="12.28515625" style="11" customWidth="1"/>
    <col min="3083" max="3083" width="9.5703125" style="11" customWidth="1"/>
    <col min="3084" max="3087" width="8.85546875" style="11"/>
    <col min="3088" max="3088" width="18.42578125" style="11" customWidth="1"/>
    <col min="3089" max="3089" width="10" style="11" customWidth="1"/>
    <col min="3090" max="3328" width="8.85546875" style="11"/>
    <col min="3329" max="3329" width="47.5703125" style="11" customWidth="1"/>
    <col min="3330" max="3330" width="10.140625" style="11" bestFit="1" customWidth="1"/>
    <col min="3331" max="3331" width="11.5703125" style="11" customWidth="1"/>
    <col min="3332" max="3332" width="15.85546875" style="11" customWidth="1"/>
    <col min="3333" max="3333" width="9.28515625" style="11" customWidth="1"/>
    <col min="3334" max="3334" width="11.5703125" style="11" customWidth="1"/>
    <col min="3335" max="3335" width="13" style="11" customWidth="1"/>
    <col min="3336" max="3336" width="10" style="11" customWidth="1"/>
    <col min="3337" max="3337" width="10.28515625" style="11" customWidth="1"/>
    <col min="3338" max="3338" width="12.28515625" style="11" customWidth="1"/>
    <col min="3339" max="3339" width="9.5703125" style="11" customWidth="1"/>
    <col min="3340" max="3343" width="8.85546875" style="11"/>
    <col min="3344" max="3344" width="18.42578125" style="11" customWidth="1"/>
    <col min="3345" max="3345" width="10" style="11" customWidth="1"/>
    <col min="3346" max="3584" width="8.85546875" style="11"/>
    <col min="3585" max="3585" width="47.5703125" style="11" customWidth="1"/>
    <col min="3586" max="3586" width="10.140625" style="11" bestFit="1" customWidth="1"/>
    <col min="3587" max="3587" width="11.5703125" style="11" customWidth="1"/>
    <col min="3588" max="3588" width="15.85546875" style="11" customWidth="1"/>
    <col min="3589" max="3589" width="9.28515625" style="11" customWidth="1"/>
    <col min="3590" max="3590" width="11.5703125" style="11" customWidth="1"/>
    <col min="3591" max="3591" width="13" style="11" customWidth="1"/>
    <col min="3592" max="3592" width="10" style="11" customWidth="1"/>
    <col min="3593" max="3593" width="10.28515625" style="11" customWidth="1"/>
    <col min="3594" max="3594" width="12.28515625" style="11" customWidth="1"/>
    <col min="3595" max="3595" width="9.5703125" style="11" customWidth="1"/>
    <col min="3596" max="3599" width="8.85546875" style="11"/>
    <col min="3600" max="3600" width="18.42578125" style="11" customWidth="1"/>
    <col min="3601" max="3601" width="10" style="11" customWidth="1"/>
    <col min="3602" max="3840" width="8.85546875" style="11"/>
    <col min="3841" max="3841" width="47.5703125" style="11" customWidth="1"/>
    <col min="3842" max="3842" width="10.140625" style="11" bestFit="1" customWidth="1"/>
    <col min="3843" max="3843" width="11.5703125" style="11" customWidth="1"/>
    <col min="3844" max="3844" width="15.85546875" style="11" customWidth="1"/>
    <col min="3845" max="3845" width="9.28515625" style="11" customWidth="1"/>
    <col min="3846" max="3846" width="11.5703125" style="11" customWidth="1"/>
    <col min="3847" max="3847" width="13" style="11" customWidth="1"/>
    <col min="3848" max="3848" width="10" style="11" customWidth="1"/>
    <col min="3849" max="3849" width="10.28515625" style="11" customWidth="1"/>
    <col min="3850" max="3850" width="12.28515625" style="11" customWidth="1"/>
    <col min="3851" max="3851" width="9.5703125" style="11" customWidth="1"/>
    <col min="3852" max="3855" width="8.85546875" style="11"/>
    <col min="3856" max="3856" width="18.42578125" style="11" customWidth="1"/>
    <col min="3857" max="3857" width="10" style="11" customWidth="1"/>
    <col min="3858" max="4096" width="8.85546875" style="11"/>
    <col min="4097" max="4097" width="47.5703125" style="11" customWidth="1"/>
    <col min="4098" max="4098" width="10.140625" style="11" bestFit="1" customWidth="1"/>
    <col min="4099" max="4099" width="11.5703125" style="11" customWidth="1"/>
    <col min="4100" max="4100" width="15.85546875" style="11" customWidth="1"/>
    <col min="4101" max="4101" width="9.28515625" style="11" customWidth="1"/>
    <col min="4102" max="4102" width="11.5703125" style="11" customWidth="1"/>
    <col min="4103" max="4103" width="13" style="11" customWidth="1"/>
    <col min="4104" max="4104" width="10" style="11" customWidth="1"/>
    <col min="4105" max="4105" width="10.28515625" style="11" customWidth="1"/>
    <col min="4106" max="4106" width="12.28515625" style="11" customWidth="1"/>
    <col min="4107" max="4107" width="9.5703125" style="11" customWidth="1"/>
    <col min="4108" max="4111" width="8.85546875" style="11"/>
    <col min="4112" max="4112" width="18.42578125" style="11" customWidth="1"/>
    <col min="4113" max="4113" width="10" style="11" customWidth="1"/>
    <col min="4114" max="4352" width="8.85546875" style="11"/>
    <col min="4353" max="4353" width="47.5703125" style="11" customWidth="1"/>
    <col min="4354" max="4354" width="10.140625" style="11" bestFit="1" customWidth="1"/>
    <col min="4355" max="4355" width="11.5703125" style="11" customWidth="1"/>
    <col min="4356" max="4356" width="15.85546875" style="11" customWidth="1"/>
    <col min="4357" max="4357" width="9.28515625" style="11" customWidth="1"/>
    <col min="4358" max="4358" width="11.5703125" style="11" customWidth="1"/>
    <col min="4359" max="4359" width="13" style="11" customWidth="1"/>
    <col min="4360" max="4360" width="10" style="11" customWidth="1"/>
    <col min="4361" max="4361" width="10.28515625" style="11" customWidth="1"/>
    <col min="4362" max="4362" width="12.28515625" style="11" customWidth="1"/>
    <col min="4363" max="4363" width="9.5703125" style="11" customWidth="1"/>
    <col min="4364" max="4367" width="8.85546875" style="11"/>
    <col min="4368" max="4368" width="18.42578125" style="11" customWidth="1"/>
    <col min="4369" max="4369" width="10" style="11" customWidth="1"/>
    <col min="4370" max="4608" width="8.85546875" style="11"/>
    <col min="4609" max="4609" width="47.5703125" style="11" customWidth="1"/>
    <col min="4610" max="4610" width="10.140625" style="11" bestFit="1" customWidth="1"/>
    <col min="4611" max="4611" width="11.5703125" style="11" customWidth="1"/>
    <col min="4612" max="4612" width="15.85546875" style="11" customWidth="1"/>
    <col min="4613" max="4613" width="9.28515625" style="11" customWidth="1"/>
    <col min="4614" max="4614" width="11.5703125" style="11" customWidth="1"/>
    <col min="4615" max="4615" width="13" style="11" customWidth="1"/>
    <col min="4616" max="4616" width="10" style="11" customWidth="1"/>
    <col min="4617" max="4617" width="10.28515625" style="11" customWidth="1"/>
    <col min="4618" max="4618" width="12.28515625" style="11" customWidth="1"/>
    <col min="4619" max="4619" width="9.5703125" style="11" customWidth="1"/>
    <col min="4620" max="4623" width="8.85546875" style="11"/>
    <col min="4624" max="4624" width="18.42578125" style="11" customWidth="1"/>
    <col min="4625" max="4625" width="10" style="11" customWidth="1"/>
    <col min="4626" max="4864" width="8.85546875" style="11"/>
    <col min="4865" max="4865" width="47.5703125" style="11" customWidth="1"/>
    <col min="4866" max="4866" width="10.140625" style="11" bestFit="1" customWidth="1"/>
    <col min="4867" max="4867" width="11.5703125" style="11" customWidth="1"/>
    <col min="4868" max="4868" width="15.85546875" style="11" customWidth="1"/>
    <col min="4869" max="4869" width="9.28515625" style="11" customWidth="1"/>
    <col min="4870" max="4870" width="11.5703125" style="11" customWidth="1"/>
    <col min="4871" max="4871" width="13" style="11" customWidth="1"/>
    <col min="4872" max="4872" width="10" style="11" customWidth="1"/>
    <col min="4873" max="4873" width="10.28515625" style="11" customWidth="1"/>
    <col min="4874" max="4874" width="12.28515625" style="11" customWidth="1"/>
    <col min="4875" max="4875" width="9.5703125" style="11" customWidth="1"/>
    <col min="4876" max="4879" width="8.85546875" style="11"/>
    <col min="4880" max="4880" width="18.42578125" style="11" customWidth="1"/>
    <col min="4881" max="4881" width="10" style="11" customWidth="1"/>
    <col min="4882" max="5120" width="8.85546875" style="11"/>
    <col min="5121" max="5121" width="47.5703125" style="11" customWidth="1"/>
    <col min="5122" max="5122" width="10.140625" style="11" bestFit="1" customWidth="1"/>
    <col min="5123" max="5123" width="11.5703125" style="11" customWidth="1"/>
    <col min="5124" max="5124" width="15.85546875" style="11" customWidth="1"/>
    <col min="5125" max="5125" width="9.28515625" style="11" customWidth="1"/>
    <col min="5126" max="5126" width="11.5703125" style="11" customWidth="1"/>
    <col min="5127" max="5127" width="13" style="11" customWidth="1"/>
    <col min="5128" max="5128" width="10" style="11" customWidth="1"/>
    <col min="5129" max="5129" width="10.28515625" style="11" customWidth="1"/>
    <col min="5130" max="5130" width="12.28515625" style="11" customWidth="1"/>
    <col min="5131" max="5131" width="9.5703125" style="11" customWidth="1"/>
    <col min="5132" max="5135" width="8.85546875" style="11"/>
    <col min="5136" max="5136" width="18.42578125" style="11" customWidth="1"/>
    <col min="5137" max="5137" width="10" style="11" customWidth="1"/>
    <col min="5138" max="5376" width="8.85546875" style="11"/>
    <col min="5377" max="5377" width="47.5703125" style="11" customWidth="1"/>
    <col min="5378" max="5378" width="10.140625" style="11" bestFit="1" customWidth="1"/>
    <col min="5379" max="5379" width="11.5703125" style="11" customWidth="1"/>
    <col min="5380" max="5380" width="15.85546875" style="11" customWidth="1"/>
    <col min="5381" max="5381" width="9.28515625" style="11" customWidth="1"/>
    <col min="5382" max="5382" width="11.5703125" style="11" customWidth="1"/>
    <col min="5383" max="5383" width="13" style="11" customWidth="1"/>
    <col min="5384" max="5384" width="10" style="11" customWidth="1"/>
    <col min="5385" max="5385" width="10.28515625" style="11" customWidth="1"/>
    <col min="5386" max="5386" width="12.28515625" style="11" customWidth="1"/>
    <col min="5387" max="5387" width="9.5703125" style="11" customWidth="1"/>
    <col min="5388" max="5391" width="8.85546875" style="11"/>
    <col min="5392" max="5392" width="18.42578125" style="11" customWidth="1"/>
    <col min="5393" max="5393" width="10" style="11" customWidth="1"/>
    <col min="5394" max="5632" width="8.85546875" style="11"/>
    <col min="5633" max="5633" width="47.5703125" style="11" customWidth="1"/>
    <col min="5634" max="5634" width="10.140625" style="11" bestFit="1" customWidth="1"/>
    <col min="5635" max="5635" width="11.5703125" style="11" customWidth="1"/>
    <col min="5636" max="5636" width="15.85546875" style="11" customWidth="1"/>
    <col min="5637" max="5637" width="9.28515625" style="11" customWidth="1"/>
    <col min="5638" max="5638" width="11.5703125" style="11" customWidth="1"/>
    <col min="5639" max="5639" width="13" style="11" customWidth="1"/>
    <col min="5640" max="5640" width="10" style="11" customWidth="1"/>
    <col min="5641" max="5641" width="10.28515625" style="11" customWidth="1"/>
    <col min="5642" max="5642" width="12.28515625" style="11" customWidth="1"/>
    <col min="5643" max="5643" width="9.5703125" style="11" customWidth="1"/>
    <col min="5644" max="5647" width="8.85546875" style="11"/>
    <col min="5648" max="5648" width="18.42578125" style="11" customWidth="1"/>
    <col min="5649" max="5649" width="10" style="11" customWidth="1"/>
    <col min="5650" max="5888" width="8.85546875" style="11"/>
    <col min="5889" max="5889" width="47.5703125" style="11" customWidth="1"/>
    <col min="5890" max="5890" width="10.140625" style="11" bestFit="1" customWidth="1"/>
    <col min="5891" max="5891" width="11.5703125" style="11" customWidth="1"/>
    <col min="5892" max="5892" width="15.85546875" style="11" customWidth="1"/>
    <col min="5893" max="5893" width="9.28515625" style="11" customWidth="1"/>
    <col min="5894" max="5894" width="11.5703125" style="11" customWidth="1"/>
    <col min="5895" max="5895" width="13" style="11" customWidth="1"/>
    <col min="5896" max="5896" width="10" style="11" customWidth="1"/>
    <col min="5897" max="5897" width="10.28515625" style="11" customWidth="1"/>
    <col min="5898" max="5898" width="12.28515625" style="11" customWidth="1"/>
    <col min="5899" max="5899" width="9.5703125" style="11" customWidth="1"/>
    <col min="5900" max="5903" width="8.85546875" style="11"/>
    <col min="5904" max="5904" width="18.42578125" style="11" customWidth="1"/>
    <col min="5905" max="5905" width="10" style="11" customWidth="1"/>
    <col min="5906" max="6144" width="8.85546875" style="11"/>
    <col min="6145" max="6145" width="47.5703125" style="11" customWidth="1"/>
    <col min="6146" max="6146" width="10.140625" style="11" bestFit="1" customWidth="1"/>
    <col min="6147" max="6147" width="11.5703125" style="11" customWidth="1"/>
    <col min="6148" max="6148" width="15.85546875" style="11" customWidth="1"/>
    <col min="6149" max="6149" width="9.28515625" style="11" customWidth="1"/>
    <col min="6150" max="6150" width="11.5703125" style="11" customWidth="1"/>
    <col min="6151" max="6151" width="13" style="11" customWidth="1"/>
    <col min="6152" max="6152" width="10" style="11" customWidth="1"/>
    <col min="6153" max="6153" width="10.28515625" style="11" customWidth="1"/>
    <col min="6154" max="6154" width="12.28515625" style="11" customWidth="1"/>
    <col min="6155" max="6155" width="9.5703125" style="11" customWidth="1"/>
    <col min="6156" max="6159" width="8.85546875" style="11"/>
    <col min="6160" max="6160" width="18.42578125" style="11" customWidth="1"/>
    <col min="6161" max="6161" width="10" style="11" customWidth="1"/>
    <col min="6162" max="6400" width="8.85546875" style="11"/>
    <col min="6401" max="6401" width="47.5703125" style="11" customWidth="1"/>
    <col min="6402" max="6402" width="10.140625" style="11" bestFit="1" customWidth="1"/>
    <col min="6403" max="6403" width="11.5703125" style="11" customWidth="1"/>
    <col min="6404" max="6404" width="15.85546875" style="11" customWidth="1"/>
    <col min="6405" max="6405" width="9.28515625" style="11" customWidth="1"/>
    <col min="6406" max="6406" width="11.5703125" style="11" customWidth="1"/>
    <col min="6407" max="6407" width="13" style="11" customWidth="1"/>
    <col min="6408" max="6408" width="10" style="11" customWidth="1"/>
    <col min="6409" max="6409" width="10.28515625" style="11" customWidth="1"/>
    <col min="6410" max="6410" width="12.28515625" style="11" customWidth="1"/>
    <col min="6411" max="6411" width="9.5703125" style="11" customWidth="1"/>
    <col min="6412" max="6415" width="8.85546875" style="11"/>
    <col min="6416" max="6416" width="18.42578125" style="11" customWidth="1"/>
    <col min="6417" max="6417" width="10" style="11" customWidth="1"/>
    <col min="6418" max="6656" width="8.85546875" style="11"/>
    <col min="6657" max="6657" width="47.5703125" style="11" customWidth="1"/>
    <col min="6658" max="6658" width="10.140625" style="11" bestFit="1" customWidth="1"/>
    <col min="6659" max="6659" width="11.5703125" style="11" customWidth="1"/>
    <col min="6660" max="6660" width="15.85546875" style="11" customWidth="1"/>
    <col min="6661" max="6661" width="9.28515625" style="11" customWidth="1"/>
    <col min="6662" max="6662" width="11.5703125" style="11" customWidth="1"/>
    <col min="6663" max="6663" width="13" style="11" customWidth="1"/>
    <col min="6664" max="6664" width="10" style="11" customWidth="1"/>
    <col min="6665" max="6665" width="10.28515625" style="11" customWidth="1"/>
    <col min="6666" max="6666" width="12.28515625" style="11" customWidth="1"/>
    <col min="6667" max="6667" width="9.5703125" style="11" customWidth="1"/>
    <col min="6668" max="6671" width="8.85546875" style="11"/>
    <col min="6672" max="6672" width="18.42578125" style="11" customWidth="1"/>
    <col min="6673" max="6673" width="10" style="11" customWidth="1"/>
    <col min="6674" max="6912" width="8.85546875" style="11"/>
    <col min="6913" max="6913" width="47.5703125" style="11" customWidth="1"/>
    <col min="6914" max="6914" width="10.140625" style="11" bestFit="1" customWidth="1"/>
    <col min="6915" max="6915" width="11.5703125" style="11" customWidth="1"/>
    <col min="6916" max="6916" width="15.85546875" style="11" customWidth="1"/>
    <col min="6917" max="6917" width="9.28515625" style="11" customWidth="1"/>
    <col min="6918" max="6918" width="11.5703125" style="11" customWidth="1"/>
    <col min="6919" max="6919" width="13" style="11" customWidth="1"/>
    <col min="6920" max="6920" width="10" style="11" customWidth="1"/>
    <col min="6921" max="6921" width="10.28515625" style="11" customWidth="1"/>
    <col min="6922" max="6922" width="12.28515625" style="11" customWidth="1"/>
    <col min="6923" max="6923" width="9.5703125" style="11" customWidth="1"/>
    <col min="6924" max="6927" width="8.85546875" style="11"/>
    <col min="6928" max="6928" width="18.42578125" style="11" customWidth="1"/>
    <col min="6929" max="6929" width="10" style="11" customWidth="1"/>
    <col min="6930" max="7168" width="8.85546875" style="11"/>
    <col min="7169" max="7169" width="47.5703125" style="11" customWidth="1"/>
    <col min="7170" max="7170" width="10.140625" style="11" bestFit="1" customWidth="1"/>
    <col min="7171" max="7171" width="11.5703125" style="11" customWidth="1"/>
    <col min="7172" max="7172" width="15.85546875" style="11" customWidth="1"/>
    <col min="7173" max="7173" width="9.28515625" style="11" customWidth="1"/>
    <col min="7174" max="7174" width="11.5703125" style="11" customWidth="1"/>
    <col min="7175" max="7175" width="13" style="11" customWidth="1"/>
    <col min="7176" max="7176" width="10" style="11" customWidth="1"/>
    <col min="7177" max="7177" width="10.28515625" style="11" customWidth="1"/>
    <col min="7178" max="7178" width="12.28515625" style="11" customWidth="1"/>
    <col min="7179" max="7179" width="9.5703125" style="11" customWidth="1"/>
    <col min="7180" max="7183" width="8.85546875" style="11"/>
    <col min="7184" max="7184" width="18.42578125" style="11" customWidth="1"/>
    <col min="7185" max="7185" width="10" style="11" customWidth="1"/>
    <col min="7186" max="7424" width="8.85546875" style="11"/>
    <col min="7425" max="7425" width="47.5703125" style="11" customWidth="1"/>
    <col min="7426" max="7426" width="10.140625" style="11" bestFit="1" customWidth="1"/>
    <col min="7427" max="7427" width="11.5703125" style="11" customWidth="1"/>
    <col min="7428" max="7428" width="15.85546875" style="11" customWidth="1"/>
    <col min="7429" max="7429" width="9.28515625" style="11" customWidth="1"/>
    <col min="7430" max="7430" width="11.5703125" style="11" customWidth="1"/>
    <col min="7431" max="7431" width="13" style="11" customWidth="1"/>
    <col min="7432" max="7432" width="10" style="11" customWidth="1"/>
    <col min="7433" max="7433" width="10.28515625" style="11" customWidth="1"/>
    <col min="7434" max="7434" width="12.28515625" style="11" customWidth="1"/>
    <col min="7435" max="7435" width="9.5703125" style="11" customWidth="1"/>
    <col min="7436" max="7439" width="8.85546875" style="11"/>
    <col min="7440" max="7440" width="18.42578125" style="11" customWidth="1"/>
    <col min="7441" max="7441" width="10" style="11" customWidth="1"/>
    <col min="7442" max="7680" width="8.85546875" style="11"/>
    <col min="7681" max="7681" width="47.5703125" style="11" customWidth="1"/>
    <col min="7682" max="7682" width="10.140625" style="11" bestFit="1" customWidth="1"/>
    <col min="7683" max="7683" width="11.5703125" style="11" customWidth="1"/>
    <col min="7684" max="7684" width="15.85546875" style="11" customWidth="1"/>
    <col min="7685" max="7685" width="9.28515625" style="11" customWidth="1"/>
    <col min="7686" max="7686" width="11.5703125" style="11" customWidth="1"/>
    <col min="7687" max="7687" width="13" style="11" customWidth="1"/>
    <col min="7688" max="7688" width="10" style="11" customWidth="1"/>
    <col min="7689" max="7689" width="10.28515625" style="11" customWidth="1"/>
    <col min="7690" max="7690" width="12.28515625" style="11" customWidth="1"/>
    <col min="7691" max="7691" width="9.5703125" style="11" customWidth="1"/>
    <col min="7692" max="7695" width="8.85546875" style="11"/>
    <col min="7696" max="7696" width="18.42578125" style="11" customWidth="1"/>
    <col min="7697" max="7697" width="10" style="11" customWidth="1"/>
    <col min="7698" max="7936" width="8.85546875" style="11"/>
    <col min="7937" max="7937" width="47.5703125" style="11" customWidth="1"/>
    <col min="7938" max="7938" width="10.140625" style="11" bestFit="1" customWidth="1"/>
    <col min="7939" max="7939" width="11.5703125" style="11" customWidth="1"/>
    <col min="7940" max="7940" width="15.85546875" style="11" customWidth="1"/>
    <col min="7941" max="7941" width="9.28515625" style="11" customWidth="1"/>
    <col min="7942" max="7942" width="11.5703125" style="11" customWidth="1"/>
    <col min="7943" max="7943" width="13" style="11" customWidth="1"/>
    <col min="7944" max="7944" width="10" style="11" customWidth="1"/>
    <col min="7945" max="7945" width="10.28515625" style="11" customWidth="1"/>
    <col min="7946" max="7946" width="12.28515625" style="11" customWidth="1"/>
    <col min="7947" max="7947" width="9.5703125" style="11" customWidth="1"/>
    <col min="7948" max="7951" width="8.85546875" style="11"/>
    <col min="7952" max="7952" width="18.42578125" style="11" customWidth="1"/>
    <col min="7953" max="7953" width="10" style="11" customWidth="1"/>
    <col min="7954" max="8192" width="8.85546875" style="11"/>
    <col min="8193" max="8193" width="47.5703125" style="11" customWidth="1"/>
    <col min="8194" max="8194" width="10.140625" style="11" bestFit="1" customWidth="1"/>
    <col min="8195" max="8195" width="11.5703125" style="11" customWidth="1"/>
    <col min="8196" max="8196" width="15.85546875" style="11" customWidth="1"/>
    <col min="8197" max="8197" width="9.28515625" style="11" customWidth="1"/>
    <col min="8198" max="8198" width="11.5703125" style="11" customWidth="1"/>
    <col min="8199" max="8199" width="13" style="11" customWidth="1"/>
    <col min="8200" max="8200" width="10" style="11" customWidth="1"/>
    <col min="8201" max="8201" width="10.28515625" style="11" customWidth="1"/>
    <col min="8202" max="8202" width="12.28515625" style="11" customWidth="1"/>
    <col min="8203" max="8203" width="9.5703125" style="11" customWidth="1"/>
    <col min="8204" max="8207" width="8.85546875" style="11"/>
    <col min="8208" max="8208" width="18.42578125" style="11" customWidth="1"/>
    <col min="8209" max="8209" width="10" style="11" customWidth="1"/>
    <col min="8210" max="8448" width="8.85546875" style="11"/>
    <col min="8449" max="8449" width="47.5703125" style="11" customWidth="1"/>
    <col min="8450" max="8450" width="10.140625" style="11" bestFit="1" customWidth="1"/>
    <col min="8451" max="8451" width="11.5703125" style="11" customWidth="1"/>
    <col min="8452" max="8452" width="15.85546875" style="11" customWidth="1"/>
    <col min="8453" max="8453" width="9.28515625" style="11" customWidth="1"/>
    <col min="8454" max="8454" width="11.5703125" style="11" customWidth="1"/>
    <col min="8455" max="8455" width="13" style="11" customWidth="1"/>
    <col min="8456" max="8456" width="10" style="11" customWidth="1"/>
    <col min="8457" max="8457" width="10.28515625" style="11" customWidth="1"/>
    <col min="8458" max="8458" width="12.28515625" style="11" customWidth="1"/>
    <col min="8459" max="8459" width="9.5703125" style="11" customWidth="1"/>
    <col min="8460" max="8463" width="8.85546875" style="11"/>
    <col min="8464" max="8464" width="18.42578125" style="11" customWidth="1"/>
    <col min="8465" max="8465" width="10" style="11" customWidth="1"/>
    <col min="8466" max="8704" width="8.85546875" style="11"/>
    <col min="8705" max="8705" width="47.5703125" style="11" customWidth="1"/>
    <col min="8706" max="8706" width="10.140625" style="11" bestFit="1" customWidth="1"/>
    <col min="8707" max="8707" width="11.5703125" style="11" customWidth="1"/>
    <col min="8708" max="8708" width="15.85546875" style="11" customWidth="1"/>
    <col min="8709" max="8709" width="9.28515625" style="11" customWidth="1"/>
    <col min="8710" max="8710" width="11.5703125" style="11" customWidth="1"/>
    <col min="8711" max="8711" width="13" style="11" customWidth="1"/>
    <col min="8712" max="8712" width="10" style="11" customWidth="1"/>
    <col min="8713" max="8713" width="10.28515625" style="11" customWidth="1"/>
    <col min="8714" max="8714" width="12.28515625" style="11" customWidth="1"/>
    <col min="8715" max="8715" width="9.5703125" style="11" customWidth="1"/>
    <col min="8716" max="8719" width="8.85546875" style="11"/>
    <col min="8720" max="8720" width="18.42578125" style="11" customWidth="1"/>
    <col min="8721" max="8721" width="10" style="11" customWidth="1"/>
    <col min="8722" max="8960" width="8.85546875" style="11"/>
    <col min="8961" max="8961" width="47.5703125" style="11" customWidth="1"/>
    <col min="8962" max="8962" width="10.140625" style="11" bestFit="1" customWidth="1"/>
    <col min="8963" max="8963" width="11.5703125" style="11" customWidth="1"/>
    <col min="8964" max="8964" width="15.85546875" style="11" customWidth="1"/>
    <col min="8965" max="8965" width="9.28515625" style="11" customWidth="1"/>
    <col min="8966" max="8966" width="11.5703125" style="11" customWidth="1"/>
    <col min="8967" max="8967" width="13" style="11" customWidth="1"/>
    <col min="8968" max="8968" width="10" style="11" customWidth="1"/>
    <col min="8969" max="8969" width="10.28515625" style="11" customWidth="1"/>
    <col min="8970" max="8970" width="12.28515625" style="11" customWidth="1"/>
    <col min="8971" max="8971" width="9.5703125" style="11" customWidth="1"/>
    <col min="8972" max="8975" width="8.85546875" style="11"/>
    <col min="8976" max="8976" width="18.42578125" style="11" customWidth="1"/>
    <col min="8977" max="8977" width="10" style="11" customWidth="1"/>
    <col min="8978" max="9216" width="8.85546875" style="11"/>
    <col min="9217" max="9217" width="47.5703125" style="11" customWidth="1"/>
    <col min="9218" max="9218" width="10.140625" style="11" bestFit="1" customWidth="1"/>
    <col min="9219" max="9219" width="11.5703125" style="11" customWidth="1"/>
    <col min="9220" max="9220" width="15.85546875" style="11" customWidth="1"/>
    <col min="9221" max="9221" width="9.28515625" style="11" customWidth="1"/>
    <col min="9222" max="9222" width="11.5703125" style="11" customWidth="1"/>
    <col min="9223" max="9223" width="13" style="11" customWidth="1"/>
    <col min="9224" max="9224" width="10" style="11" customWidth="1"/>
    <col min="9225" max="9225" width="10.28515625" style="11" customWidth="1"/>
    <col min="9226" max="9226" width="12.28515625" style="11" customWidth="1"/>
    <col min="9227" max="9227" width="9.5703125" style="11" customWidth="1"/>
    <col min="9228" max="9231" width="8.85546875" style="11"/>
    <col min="9232" max="9232" width="18.42578125" style="11" customWidth="1"/>
    <col min="9233" max="9233" width="10" style="11" customWidth="1"/>
    <col min="9234" max="9472" width="8.85546875" style="11"/>
    <col min="9473" max="9473" width="47.5703125" style="11" customWidth="1"/>
    <col min="9474" max="9474" width="10.140625" style="11" bestFit="1" customWidth="1"/>
    <col min="9475" max="9475" width="11.5703125" style="11" customWidth="1"/>
    <col min="9476" max="9476" width="15.85546875" style="11" customWidth="1"/>
    <col min="9477" max="9477" width="9.28515625" style="11" customWidth="1"/>
    <col min="9478" max="9478" width="11.5703125" style="11" customWidth="1"/>
    <col min="9479" max="9479" width="13" style="11" customWidth="1"/>
    <col min="9480" max="9480" width="10" style="11" customWidth="1"/>
    <col min="9481" max="9481" width="10.28515625" style="11" customWidth="1"/>
    <col min="9482" max="9482" width="12.28515625" style="11" customWidth="1"/>
    <col min="9483" max="9483" width="9.5703125" style="11" customWidth="1"/>
    <col min="9484" max="9487" width="8.85546875" style="11"/>
    <col min="9488" max="9488" width="18.42578125" style="11" customWidth="1"/>
    <col min="9489" max="9489" width="10" style="11" customWidth="1"/>
    <col min="9490" max="9728" width="8.85546875" style="11"/>
    <col min="9729" max="9729" width="47.5703125" style="11" customWidth="1"/>
    <col min="9730" max="9730" width="10.140625" style="11" bestFit="1" customWidth="1"/>
    <col min="9731" max="9731" width="11.5703125" style="11" customWidth="1"/>
    <col min="9732" max="9732" width="15.85546875" style="11" customWidth="1"/>
    <col min="9733" max="9733" width="9.28515625" style="11" customWidth="1"/>
    <col min="9734" max="9734" width="11.5703125" style="11" customWidth="1"/>
    <col min="9735" max="9735" width="13" style="11" customWidth="1"/>
    <col min="9736" max="9736" width="10" style="11" customWidth="1"/>
    <col min="9737" max="9737" width="10.28515625" style="11" customWidth="1"/>
    <col min="9738" max="9738" width="12.28515625" style="11" customWidth="1"/>
    <col min="9739" max="9739" width="9.5703125" style="11" customWidth="1"/>
    <col min="9740" max="9743" width="8.85546875" style="11"/>
    <col min="9744" max="9744" width="18.42578125" style="11" customWidth="1"/>
    <col min="9745" max="9745" width="10" style="11" customWidth="1"/>
    <col min="9746" max="9984" width="8.85546875" style="11"/>
    <col min="9985" max="9985" width="47.5703125" style="11" customWidth="1"/>
    <col min="9986" max="9986" width="10.140625" style="11" bestFit="1" customWidth="1"/>
    <col min="9987" max="9987" width="11.5703125" style="11" customWidth="1"/>
    <col min="9988" max="9988" width="15.85546875" style="11" customWidth="1"/>
    <col min="9989" max="9989" width="9.28515625" style="11" customWidth="1"/>
    <col min="9990" max="9990" width="11.5703125" style="11" customWidth="1"/>
    <col min="9991" max="9991" width="13" style="11" customWidth="1"/>
    <col min="9992" max="9992" width="10" style="11" customWidth="1"/>
    <col min="9993" max="9993" width="10.28515625" style="11" customWidth="1"/>
    <col min="9994" max="9994" width="12.28515625" style="11" customWidth="1"/>
    <col min="9995" max="9995" width="9.5703125" style="11" customWidth="1"/>
    <col min="9996" max="9999" width="8.85546875" style="11"/>
    <col min="10000" max="10000" width="18.42578125" style="11" customWidth="1"/>
    <col min="10001" max="10001" width="10" style="11" customWidth="1"/>
    <col min="10002" max="10240" width="8.85546875" style="11"/>
    <col min="10241" max="10241" width="47.5703125" style="11" customWidth="1"/>
    <col min="10242" max="10242" width="10.140625" style="11" bestFit="1" customWidth="1"/>
    <col min="10243" max="10243" width="11.5703125" style="11" customWidth="1"/>
    <col min="10244" max="10244" width="15.85546875" style="11" customWidth="1"/>
    <col min="10245" max="10245" width="9.28515625" style="11" customWidth="1"/>
    <col min="10246" max="10246" width="11.5703125" style="11" customWidth="1"/>
    <col min="10247" max="10247" width="13" style="11" customWidth="1"/>
    <col min="10248" max="10248" width="10" style="11" customWidth="1"/>
    <col min="10249" max="10249" width="10.28515625" style="11" customWidth="1"/>
    <col min="10250" max="10250" width="12.28515625" style="11" customWidth="1"/>
    <col min="10251" max="10251" width="9.5703125" style="11" customWidth="1"/>
    <col min="10252" max="10255" width="8.85546875" style="11"/>
    <col min="10256" max="10256" width="18.42578125" style="11" customWidth="1"/>
    <col min="10257" max="10257" width="10" style="11" customWidth="1"/>
    <col min="10258" max="10496" width="8.85546875" style="11"/>
    <col min="10497" max="10497" width="47.5703125" style="11" customWidth="1"/>
    <col min="10498" max="10498" width="10.140625" style="11" bestFit="1" customWidth="1"/>
    <col min="10499" max="10499" width="11.5703125" style="11" customWidth="1"/>
    <col min="10500" max="10500" width="15.85546875" style="11" customWidth="1"/>
    <col min="10501" max="10501" width="9.28515625" style="11" customWidth="1"/>
    <col min="10502" max="10502" width="11.5703125" style="11" customWidth="1"/>
    <col min="10503" max="10503" width="13" style="11" customWidth="1"/>
    <col min="10504" max="10504" width="10" style="11" customWidth="1"/>
    <col min="10505" max="10505" width="10.28515625" style="11" customWidth="1"/>
    <col min="10506" max="10506" width="12.28515625" style="11" customWidth="1"/>
    <col min="10507" max="10507" width="9.5703125" style="11" customWidth="1"/>
    <col min="10508" max="10511" width="8.85546875" style="11"/>
    <col min="10512" max="10512" width="18.42578125" style="11" customWidth="1"/>
    <col min="10513" max="10513" width="10" style="11" customWidth="1"/>
    <col min="10514" max="10752" width="8.85546875" style="11"/>
    <col min="10753" max="10753" width="47.5703125" style="11" customWidth="1"/>
    <col min="10754" max="10754" width="10.140625" style="11" bestFit="1" customWidth="1"/>
    <col min="10755" max="10755" width="11.5703125" style="11" customWidth="1"/>
    <col min="10756" max="10756" width="15.85546875" style="11" customWidth="1"/>
    <col min="10757" max="10757" width="9.28515625" style="11" customWidth="1"/>
    <col min="10758" max="10758" width="11.5703125" style="11" customWidth="1"/>
    <col min="10759" max="10759" width="13" style="11" customWidth="1"/>
    <col min="10760" max="10760" width="10" style="11" customWidth="1"/>
    <col min="10761" max="10761" width="10.28515625" style="11" customWidth="1"/>
    <col min="10762" max="10762" width="12.28515625" style="11" customWidth="1"/>
    <col min="10763" max="10763" width="9.5703125" style="11" customWidth="1"/>
    <col min="10764" max="10767" width="8.85546875" style="11"/>
    <col min="10768" max="10768" width="18.42578125" style="11" customWidth="1"/>
    <col min="10769" max="10769" width="10" style="11" customWidth="1"/>
    <col min="10770" max="11008" width="8.85546875" style="11"/>
    <col min="11009" max="11009" width="47.5703125" style="11" customWidth="1"/>
    <col min="11010" max="11010" width="10.140625" style="11" bestFit="1" customWidth="1"/>
    <col min="11011" max="11011" width="11.5703125" style="11" customWidth="1"/>
    <col min="11012" max="11012" width="15.85546875" style="11" customWidth="1"/>
    <col min="11013" max="11013" width="9.28515625" style="11" customWidth="1"/>
    <col min="11014" max="11014" width="11.5703125" style="11" customWidth="1"/>
    <col min="11015" max="11015" width="13" style="11" customWidth="1"/>
    <col min="11016" max="11016" width="10" style="11" customWidth="1"/>
    <col min="11017" max="11017" width="10.28515625" style="11" customWidth="1"/>
    <col min="11018" max="11018" width="12.28515625" style="11" customWidth="1"/>
    <col min="11019" max="11019" width="9.5703125" style="11" customWidth="1"/>
    <col min="11020" max="11023" width="8.85546875" style="11"/>
    <col min="11024" max="11024" width="18.42578125" style="11" customWidth="1"/>
    <col min="11025" max="11025" width="10" style="11" customWidth="1"/>
    <col min="11026" max="11264" width="8.85546875" style="11"/>
    <col min="11265" max="11265" width="47.5703125" style="11" customWidth="1"/>
    <col min="11266" max="11266" width="10.140625" style="11" bestFit="1" customWidth="1"/>
    <col min="11267" max="11267" width="11.5703125" style="11" customWidth="1"/>
    <col min="11268" max="11268" width="15.85546875" style="11" customWidth="1"/>
    <col min="11269" max="11269" width="9.28515625" style="11" customWidth="1"/>
    <col min="11270" max="11270" width="11.5703125" style="11" customWidth="1"/>
    <col min="11271" max="11271" width="13" style="11" customWidth="1"/>
    <col min="11272" max="11272" width="10" style="11" customWidth="1"/>
    <col min="11273" max="11273" width="10.28515625" style="11" customWidth="1"/>
    <col min="11274" max="11274" width="12.28515625" style="11" customWidth="1"/>
    <col min="11275" max="11275" width="9.5703125" style="11" customWidth="1"/>
    <col min="11276" max="11279" width="8.85546875" style="11"/>
    <col min="11280" max="11280" width="18.42578125" style="11" customWidth="1"/>
    <col min="11281" max="11281" width="10" style="11" customWidth="1"/>
    <col min="11282" max="11520" width="8.85546875" style="11"/>
    <col min="11521" max="11521" width="47.5703125" style="11" customWidth="1"/>
    <col min="11522" max="11522" width="10.140625" style="11" bestFit="1" customWidth="1"/>
    <col min="11523" max="11523" width="11.5703125" style="11" customWidth="1"/>
    <col min="11524" max="11524" width="15.85546875" style="11" customWidth="1"/>
    <col min="11525" max="11525" width="9.28515625" style="11" customWidth="1"/>
    <col min="11526" max="11526" width="11.5703125" style="11" customWidth="1"/>
    <col min="11527" max="11527" width="13" style="11" customWidth="1"/>
    <col min="11528" max="11528" width="10" style="11" customWidth="1"/>
    <col min="11529" max="11529" width="10.28515625" style="11" customWidth="1"/>
    <col min="11530" max="11530" width="12.28515625" style="11" customWidth="1"/>
    <col min="11531" max="11531" width="9.5703125" style="11" customWidth="1"/>
    <col min="11532" max="11535" width="8.85546875" style="11"/>
    <col min="11536" max="11536" width="18.42578125" style="11" customWidth="1"/>
    <col min="11537" max="11537" width="10" style="11" customWidth="1"/>
    <col min="11538" max="11776" width="8.85546875" style="11"/>
    <col min="11777" max="11777" width="47.5703125" style="11" customWidth="1"/>
    <col min="11778" max="11778" width="10.140625" style="11" bestFit="1" customWidth="1"/>
    <col min="11779" max="11779" width="11.5703125" style="11" customWidth="1"/>
    <col min="11780" max="11780" width="15.85546875" style="11" customWidth="1"/>
    <col min="11781" max="11781" width="9.28515625" style="11" customWidth="1"/>
    <col min="11782" max="11782" width="11.5703125" style="11" customWidth="1"/>
    <col min="11783" max="11783" width="13" style="11" customWidth="1"/>
    <col min="11784" max="11784" width="10" style="11" customWidth="1"/>
    <col min="11785" max="11785" width="10.28515625" style="11" customWidth="1"/>
    <col min="11786" max="11786" width="12.28515625" style="11" customWidth="1"/>
    <col min="11787" max="11787" width="9.5703125" style="11" customWidth="1"/>
    <col min="11788" max="11791" width="8.85546875" style="11"/>
    <col min="11792" max="11792" width="18.42578125" style="11" customWidth="1"/>
    <col min="11793" max="11793" width="10" style="11" customWidth="1"/>
    <col min="11794" max="12032" width="8.85546875" style="11"/>
    <col min="12033" max="12033" width="47.5703125" style="11" customWidth="1"/>
    <col min="12034" max="12034" width="10.140625" style="11" bestFit="1" customWidth="1"/>
    <col min="12035" max="12035" width="11.5703125" style="11" customWidth="1"/>
    <col min="12036" max="12036" width="15.85546875" style="11" customWidth="1"/>
    <col min="12037" max="12037" width="9.28515625" style="11" customWidth="1"/>
    <col min="12038" max="12038" width="11.5703125" style="11" customWidth="1"/>
    <col min="12039" max="12039" width="13" style="11" customWidth="1"/>
    <col min="12040" max="12040" width="10" style="11" customWidth="1"/>
    <col min="12041" max="12041" width="10.28515625" style="11" customWidth="1"/>
    <col min="12042" max="12042" width="12.28515625" style="11" customWidth="1"/>
    <col min="12043" max="12043" width="9.5703125" style="11" customWidth="1"/>
    <col min="12044" max="12047" width="8.85546875" style="11"/>
    <col min="12048" max="12048" width="18.42578125" style="11" customWidth="1"/>
    <col min="12049" max="12049" width="10" style="11" customWidth="1"/>
    <col min="12050" max="12288" width="8.85546875" style="11"/>
    <col min="12289" max="12289" width="47.5703125" style="11" customWidth="1"/>
    <col min="12290" max="12290" width="10.140625" style="11" bestFit="1" customWidth="1"/>
    <col min="12291" max="12291" width="11.5703125" style="11" customWidth="1"/>
    <col min="12292" max="12292" width="15.85546875" style="11" customWidth="1"/>
    <col min="12293" max="12293" width="9.28515625" style="11" customWidth="1"/>
    <col min="12294" max="12294" width="11.5703125" style="11" customWidth="1"/>
    <col min="12295" max="12295" width="13" style="11" customWidth="1"/>
    <col min="12296" max="12296" width="10" style="11" customWidth="1"/>
    <col min="12297" max="12297" width="10.28515625" style="11" customWidth="1"/>
    <col min="12298" max="12298" width="12.28515625" style="11" customWidth="1"/>
    <col min="12299" max="12299" width="9.5703125" style="11" customWidth="1"/>
    <col min="12300" max="12303" width="8.85546875" style="11"/>
    <col min="12304" max="12304" width="18.42578125" style="11" customWidth="1"/>
    <col min="12305" max="12305" width="10" style="11" customWidth="1"/>
    <col min="12306" max="12544" width="8.85546875" style="11"/>
    <col min="12545" max="12545" width="47.5703125" style="11" customWidth="1"/>
    <col min="12546" max="12546" width="10.140625" style="11" bestFit="1" customWidth="1"/>
    <col min="12547" max="12547" width="11.5703125" style="11" customWidth="1"/>
    <col min="12548" max="12548" width="15.85546875" style="11" customWidth="1"/>
    <col min="12549" max="12549" width="9.28515625" style="11" customWidth="1"/>
    <col min="12550" max="12550" width="11.5703125" style="11" customWidth="1"/>
    <col min="12551" max="12551" width="13" style="11" customWidth="1"/>
    <col min="12552" max="12552" width="10" style="11" customWidth="1"/>
    <col min="12553" max="12553" width="10.28515625" style="11" customWidth="1"/>
    <col min="12554" max="12554" width="12.28515625" style="11" customWidth="1"/>
    <col min="12555" max="12555" width="9.5703125" style="11" customWidth="1"/>
    <col min="12556" max="12559" width="8.85546875" style="11"/>
    <col min="12560" max="12560" width="18.42578125" style="11" customWidth="1"/>
    <col min="12561" max="12561" width="10" style="11" customWidth="1"/>
    <col min="12562" max="12800" width="8.85546875" style="11"/>
    <col min="12801" max="12801" width="47.5703125" style="11" customWidth="1"/>
    <col min="12802" max="12802" width="10.140625" style="11" bestFit="1" customWidth="1"/>
    <col min="12803" max="12803" width="11.5703125" style="11" customWidth="1"/>
    <col min="12804" max="12804" width="15.85546875" style="11" customWidth="1"/>
    <col min="12805" max="12805" width="9.28515625" style="11" customWidth="1"/>
    <col min="12806" max="12806" width="11.5703125" style="11" customWidth="1"/>
    <col min="12807" max="12807" width="13" style="11" customWidth="1"/>
    <col min="12808" max="12808" width="10" style="11" customWidth="1"/>
    <col min="12809" max="12809" width="10.28515625" style="11" customWidth="1"/>
    <col min="12810" max="12810" width="12.28515625" style="11" customWidth="1"/>
    <col min="12811" max="12811" width="9.5703125" style="11" customWidth="1"/>
    <col min="12812" max="12815" width="8.85546875" style="11"/>
    <col min="12816" max="12816" width="18.42578125" style="11" customWidth="1"/>
    <col min="12817" max="12817" width="10" style="11" customWidth="1"/>
    <col min="12818" max="13056" width="8.85546875" style="11"/>
    <col min="13057" max="13057" width="47.5703125" style="11" customWidth="1"/>
    <col min="13058" max="13058" width="10.140625" style="11" bestFit="1" customWidth="1"/>
    <col min="13059" max="13059" width="11.5703125" style="11" customWidth="1"/>
    <col min="13060" max="13060" width="15.85546875" style="11" customWidth="1"/>
    <col min="13061" max="13061" width="9.28515625" style="11" customWidth="1"/>
    <col min="13062" max="13062" width="11.5703125" style="11" customWidth="1"/>
    <col min="13063" max="13063" width="13" style="11" customWidth="1"/>
    <col min="13064" max="13064" width="10" style="11" customWidth="1"/>
    <col min="13065" max="13065" width="10.28515625" style="11" customWidth="1"/>
    <col min="13066" max="13066" width="12.28515625" style="11" customWidth="1"/>
    <col min="13067" max="13067" width="9.5703125" style="11" customWidth="1"/>
    <col min="13068" max="13071" width="8.85546875" style="11"/>
    <col min="13072" max="13072" width="18.42578125" style="11" customWidth="1"/>
    <col min="13073" max="13073" width="10" style="11" customWidth="1"/>
    <col min="13074" max="13312" width="8.85546875" style="11"/>
    <col min="13313" max="13313" width="47.5703125" style="11" customWidth="1"/>
    <col min="13314" max="13314" width="10.140625" style="11" bestFit="1" customWidth="1"/>
    <col min="13315" max="13315" width="11.5703125" style="11" customWidth="1"/>
    <col min="13316" max="13316" width="15.85546875" style="11" customWidth="1"/>
    <col min="13317" max="13317" width="9.28515625" style="11" customWidth="1"/>
    <col min="13318" max="13318" width="11.5703125" style="11" customWidth="1"/>
    <col min="13319" max="13319" width="13" style="11" customWidth="1"/>
    <col min="13320" max="13320" width="10" style="11" customWidth="1"/>
    <col min="13321" max="13321" width="10.28515625" style="11" customWidth="1"/>
    <col min="13322" max="13322" width="12.28515625" style="11" customWidth="1"/>
    <col min="13323" max="13323" width="9.5703125" style="11" customWidth="1"/>
    <col min="13324" max="13327" width="8.85546875" style="11"/>
    <col min="13328" max="13328" width="18.42578125" style="11" customWidth="1"/>
    <col min="13329" max="13329" width="10" style="11" customWidth="1"/>
    <col min="13330" max="13568" width="8.85546875" style="11"/>
    <col min="13569" max="13569" width="47.5703125" style="11" customWidth="1"/>
    <col min="13570" max="13570" width="10.140625" style="11" bestFit="1" customWidth="1"/>
    <col min="13571" max="13571" width="11.5703125" style="11" customWidth="1"/>
    <col min="13572" max="13572" width="15.85546875" style="11" customWidth="1"/>
    <col min="13573" max="13573" width="9.28515625" style="11" customWidth="1"/>
    <col min="13574" max="13574" width="11.5703125" style="11" customWidth="1"/>
    <col min="13575" max="13575" width="13" style="11" customWidth="1"/>
    <col min="13576" max="13576" width="10" style="11" customWidth="1"/>
    <col min="13577" max="13577" width="10.28515625" style="11" customWidth="1"/>
    <col min="13578" max="13578" width="12.28515625" style="11" customWidth="1"/>
    <col min="13579" max="13579" width="9.5703125" style="11" customWidth="1"/>
    <col min="13580" max="13583" width="8.85546875" style="11"/>
    <col min="13584" max="13584" width="18.42578125" style="11" customWidth="1"/>
    <col min="13585" max="13585" width="10" style="11" customWidth="1"/>
    <col min="13586" max="13824" width="8.85546875" style="11"/>
    <col min="13825" max="13825" width="47.5703125" style="11" customWidth="1"/>
    <col min="13826" max="13826" width="10.140625" style="11" bestFit="1" customWidth="1"/>
    <col min="13827" max="13827" width="11.5703125" style="11" customWidth="1"/>
    <col min="13828" max="13828" width="15.85546875" style="11" customWidth="1"/>
    <col min="13829" max="13829" width="9.28515625" style="11" customWidth="1"/>
    <col min="13830" max="13830" width="11.5703125" style="11" customWidth="1"/>
    <col min="13831" max="13831" width="13" style="11" customWidth="1"/>
    <col min="13832" max="13832" width="10" style="11" customWidth="1"/>
    <col min="13833" max="13833" width="10.28515625" style="11" customWidth="1"/>
    <col min="13834" max="13834" width="12.28515625" style="11" customWidth="1"/>
    <col min="13835" max="13835" width="9.5703125" style="11" customWidth="1"/>
    <col min="13836" max="13839" width="8.85546875" style="11"/>
    <col min="13840" max="13840" width="18.42578125" style="11" customWidth="1"/>
    <col min="13841" max="13841" width="10" style="11" customWidth="1"/>
    <col min="13842" max="14080" width="8.85546875" style="11"/>
    <col min="14081" max="14081" width="47.5703125" style="11" customWidth="1"/>
    <col min="14082" max="14082" width="10.140625" style="11" bestFit="1" customWidth="1"/>
    <col min="14083" max="14083" width="11.5703125" style="11" customWidth="1"/>
    <col min="14084" max="14084" width="15.85546875" style="11" customWidth="1"/>
    <col min="14085" max="14085" width="9.28515625" style="11" customWidth="1"/>
    <col min="14086" max="14086" width="11.5703125" style="11" customWidth="1"/>
    <col min="14087" max="14087" width="13" style="11" customWidth="1"/>
    <col min="14088" max="14088" width="10" style="11" customWidth="1"/>
    <col min="14089" max="14089" width="10.28515625" style="11" customWidth="1"/>
    <col min="14090" max="14090" width="12.28515625" style="11" customWidth="1"/>
    <col min="14091" max="14091" width="9.5703125" style="11" customWidth="1"/>
    <col min="14092" max="14095" width="8.85546875" style="11"/>
    <col min="14096" max="14096" width="18.42578125" style="11" customWidth="1"/>
    <col min="14097" max="14097" width="10" style="11" customWidth="1"/>
    <col min="14098" max="14336" width="8.85546875" style="11"/>
    <col min="14337" max="14337" width="47.5703125" style="11" customWidth="1"/>
    <col min="14338" max="14338" width="10.140625" style="11" bestFit="1" customWidth="1"/>
    <col min="14339" max="14339" width="11.5703125" style="11" customWidth="1"/>
    <col min="14340" max="14340" width="15.85546875" style="11" customWidth="1"/>
    <col min="14341" max="14341" width="9.28515625" style="11" customWidth="1"/>
    <col min="14342" max="14342" width="11.5703125" style="11" customWidth="1"/>
    <col min="14343" max="14343" width="13" style="11" customWidth="1"/>
    <col min="14344" max="14344" width="10" style="11" customWidth="1"/>
    <col min="14345" max="14345" width="10.28515625" style="11" customWidth="1"/>
    <col min="14346" max="14346" width="12.28515625" style="11" customWidth="1"/>
    <col min="14347" max="14347" width="9.5703125" style="11" customWidth="1"/>
    <col min="14348" max="14351" width="8.85546875" style="11"/>
    <col min="14352" max="14352" width="18.42578125" style="11" customWidth="1"/>
    <col min="14353" max="14353" width="10" style="11" customWidth="1"/>
    <col min="14354" max="14592" width="8.85546875" style="11"/>
    <col min="14593" max="14593" width="47.5703125" style="11" customWidth="1"/>
    <col min="14594" max="14594" width="10.140625" style="11" bestFit="1" customWidth="1"/>
    <col min="14595" max="14595" width="11.5703125" style="11" customWidth="1"/>
    <col min="14596" max="14596" width="15.85546875" style="11" customWidth="1"/>
    <col min="14597" max="14597" width="9.28515625" style="11" customWidth="1"/>
    <col min="14598" max="14598" width="11.5703125" style="11" customWidth="1"/>
    <col min="14599" max="14599" width="13" style="11" customWidth="1"/>
    <col min="14600" max="14600" width="10" style="11" customWidth="1"/>
    <col min="14601" max="14601" width="10.28515625" style="11" customWidth="1"/>
    <col min="14602" max="14602" width="12.28515625" style="11" customWidth="1"/>
    <col min="14603" max="14603" width="9.5703125" style="11" customWidth="1"/>
    <col min="14604" max="14607" width="8.85546875" style="11"/>
    <col min="14608" max="14608" width="18.42578125" style="11" customWidth="1"/>
    <col min="14609" max="14609" width="10" style="11" customWidth="1"/>
    <col min="14610" max="14848" width="8.85546875" style="11"/>
    <col min="14849" max="14849" width="47.5703125" style="11" customWidth="1"/>
    <col min="14850" max="14850" width="10.140625" style="11" bestFit="1" customWidth="1"/>
    <col min="14851" max="14851" width="11.5703125" style="11" customWidth="1"/>
    <col min="14852" max="14852" width="15.85546875" style="11" customWidth="1"/>
    <col min="14853" max="14853" width="9.28515625" style="11" customWidth="1"/>
    <col min="14854" max="14854" width="11.5703125" style="11" customWidth="1"/>
    <col min="14855" max="14855" width="13" style="11" customWidth="1"/>
    <col min="14856" max="14856" width="10" style="11" customWidth="1"/>
    <col min="14857" max="14857" width="10.28515625" style="11" customWidth="1"/>
    <col min="14858" max="14858" width="12.28515625" style="11" customWidth="1"/>
    <col min="14859" max="14859" width="9.5703125" style="11" customWidth="1"/>
    <col min="14860" max="14863" width="8.85546875" style="11"/>
    <col min="14864" max="14864" width="18.42578125" style="11" customWidth="1"/>
    <col min="14865" max="14865" width="10" style="11" customWidth="1"/>
    <col min="14866" max="15104" width="8.85546875" style="11"/>
    <col min="15105" max="15105" width="47.5703125" style="11" customWidth="1"/>
    <col min="15106" max="15106" width="10.140625" style="11" bestFit="1" customWidth="1"/>
    <col min="15107" max="15107" width="11.5703125" style="11" customWidth="1"/>
    <col min="15108" max="15108" width="15.85546875" style="11" customWidth="1"/>
    <col min="15109" max="15109" width="9.28515625" style="11" customWidth="1"/>
    <col min="15110" max="15110" width="11.5703125" style="11" customWidth="1"/>
    <col min="15111" max="15111" width="13" style="11" customWidth="1"/>
    <col min="15112" max="15112" width="10" style="11" customWidth="1"/>
    <col min="15113" max="15113" width="10.28515625" style="11" customWidth="1"/>
    <col min="15114" max="15114" width="12.28515625" style="11" customWidth="1"/>
    <col min="15115" max="15115" width="9.5703125" style="11" customWidth="1"/>
    <col min="15116" max="15119" width="8.85546875" style="11"/>
    <col min="15120" max="15120" width="18.42578125" style="11" customWidth="1"/>
    <col min="15121" max="15121" width="10" style="11" customWidth="1"/>
    <col min="15122" max="15360" width="8.85546875" style="11"/>
    <col min="15361" max="15361" width="47.5703125" style="11" customWidth="1"/>
    <col min="15362" max="15362" width="10.140625" style="11" bestFit="1" customWidth="1"/>
    <col min="15363" max="15363" width="11.5703125" style="11" customWidth="1"/>
    <col min="15364" max="15364" width="15.85546875" style="11" customWidth="1"/>
    <col min="15365" max="15365" width="9.28515625" style="11" customWidth="1"/>
    <col min="15366" max="15366" width="11.5703125" style="11" customWidth="1"/>
    <col min="15367" max="15367" width="13" style="11" customWidth="1"/>
    <col min="15368" max="15368" width="10" style="11" customWidth="1"/>
    <col min="15369" max="15369" width="10.28515625" style="11" customWidth="1"/>
    <col min="15370" max="15370" width="12.28515625" style="11" customWidth="1"/>
    <col min="15371" max="15371" width="9.5703125" style="11" customWidth="1"/>
    <col min="15372" max="15375" width="8.85546875" style="11"/>
    <col min="15376" max="15376" width="18.42578125" style="11" customWidth="1"/>
    <col min="15377" max="15377" width="10" style="11" customWidth="1"/>
    <col min="15378" max="15616" width="8.85546875" style="11"/>
    <col min="15617" max="15617" width="47.5703125" style="11" customWidth="1"/>
    <col min="15618" max="15618" width="10.140625" style="11" bestFit="1" customWidth="1"/>
    <col min="15619" max="15619" width="11.5703125" style="11" customWidth="1"/>
    <col min="15620" max="15620" width="15.85546875" style="11" customWidth="1"/>
    <col min="15621" max="15621" width="9.28515625" style="11" customWidth="1"/>
    <col min="15622" max="15622" width="11.5703125" style="11" customWidth="1"/>
    <col min="15623" max="15623" width="13" style="11" customWidth="1"/>
    <col min="15624" max="15624" width="10" style="11" customWidth="1"/>
    <col min="15625" max="15625" width="10.28515625" style="11" customWidth="1"/>
    <col min="15626" max="15626" width="12.28515625" style="11" customWidth="1"/>
    <col min="15627" max="15627" width="9.5703125" style="11" customWidth="1"/>
    <col min="15628" max="15631" width="8.85546875" style="11"/>
    <col min="15632" max="15632" width="18.42578125" style="11" customWidth="1"/>
    <col min="15633" max="15633" width="10" style="11" customWidth="1"/>
    <col min="15634" max="15872" width="8.85546875" style="11"/>
    <col min="15873" max="15873" width="47.5703125" style="11" customWidth="1"/>
    <col min="15874" max="15874" width="10.140625" style="11" bestFit="1" customWidth="1"/>
    <col min="15875" max="15875" width="11.5703125" style="11" customWidth="1"/>
    <col min="15876" max="15876" width="15.85546875" style="11" customWidth="1"/>
    <col min="15877" max="15877" width="9.28515625" style="11" customWidth="1"/>
    <col min="15878" max="15878" width="11.5703125" style="11" customWidth="1"/>
    <col min="15879" max="15879" width="13" style="11" customWidth="1"/>
    <col min="15880" max="15880" width="10" style="11" customWidth="1"/>
    <col min="15881" max="15881" width="10.28515625" style="11" customWidth="1"/>
    <col min="15882" max="15882" width="12.28515625" style="11" customWidth="1"/>
    <col min="15883" max="15883" width="9.5703125" style="11" customWidth="1"/>
    <col min="15884" max="15887" width="8.85546875" style="11"/>
    <col min="15888" max="15888" width="18.42578125" style="11" customWidth="1"/>
    <col min="15889" max="15889" width="10" style="11" customWidth="1"/>
    <col min="15890" max="16128" width="8.85546875" style="11"/>
    <col min="16129" max="16129" width="47.5703125" style="11" customWidth="1"/>
    <col min="16130" max="16130" width="10.140625" style="11" bestFit="1" customWidth="1"/>
    <col min="16131" max="16131" width="11.5703125" style="11" customWidth="1"/>
    <col min="16132" max="16132" width="15.85546875" style="11" customWidth="1"/>
    <col min="16133" max="16133" width="9.28515625" style="11" customWidth="1"/>
    <col min="16134" max="16134" width="11.5703125" style="11" customWidth="1"/>
    <col min="16135" max="16135" width="13" style="11" customWidth="1"/>
    <col min="16136" max="16136" width="10" style="11" customWidth="1"/>
    <col min="16137" max="16137" width="10.28515625" style="11" customWidth="1"/>
    <col min="16138" max="16138" width="12.28515625" style="11" customWidth="1"/>
    <col min="16139" max="16139" width="9.5703125" style="11" customWidth="1"/>
    <col min="16140" max="16143" width="8.85546875" style="11"/>
    <col min="16144" max="16144" width="18.42578125" style="11" customWidth="1"/>
    <col min="16145" max="16145" width="10" style="11" customWidth="1"/>
    <col min="16146" max="16384" width="8.85546875" style="11"/>
  </cols>
  <sheetData>
    <row r="1" spans="1:11" ht="17.25" customHeight="1" x14ac:dyDescent="0.25">
      <c r="A1" s="35" t="s">
        <v>419</v>
      </c>
      <c r="F1" s="519"/>
      <c r="G1" s="519"/>
      <c r="H1" s="519"/>
      <c r="I1" s="519"/>
    </row>
    <row r="2" spans="1:11" ht="15" customHeight="1" x14ac:dyDescent="0.25">
      <c r="A2" s="35" t="s">
        <v>420</v>
      </c>
      <c r="F2" s="519"/>
      <c r="G2" s="519"/>
      <c r="H2" s="519"/>
      <c r="I2" s="519"/>
    </row>
    <row r="3" spans="1:11" ht="33" customHeight="1" x14ac:dyDescent="0.25">
      <c r="A3" s="516" t="s">
        <v>304</v>
      </c>
      <c r="B3" s="517"/>
      <c r="C3" s="517"/>
      <c r="D3" s="517"/>
      <c r="E3" s="517"/>
      <c r="F3" s="517"/>
      <c r="G3" s="517"/>
      <c r="H3" s="517"/>
      <c r="I3" s="517"/>
      <c r="J3" s="517"/>
      <c r="K3" s="518"/>
    </row>
    <row r="4" spans="1:11" ht="41.25" customHeight="1" x14ac:dyDescent="0.25">
      <c r="A4" s="12" t="s">
        <v>29</v>
      </c>
      <c r="B4" s="23" t="s">
        <v>67</v>
      </c>
      <c r="C4" s="24" t="s">
        <v>260</v>
      </c>
      <c r="D4" s="25" t="s">
        <v>30</v>
      </c>
      <c r="E4" s="26" t="s">
        <v>31</v>
      </c>
      <c r="F4" s="26" t="s">
        <v>32</v>
      </c>
      <c r="G4" s="26" t="s">
        <v>33</v>
      </c>
      <c r="H4" s="26" t="s">
        <v>34</v>
      </c>
      <c r="I4" s="12" t="s">
        <v>35</v>
      </c>
      <c r="J4" s="12" t="s">
        <v>36</v>
      </c>
      <c r="K4" s="26" t="s">
        <v>27</v>
      </c>
    </row>
    <row r="5" spans="1:11" ht="84" customHeight="1" x14ac:dyDescent="0.25">
      <c r="A5" s="288" t="s">
        <v>284</v>
      </c>
      <c r="B5" s="86"/>
      <c r="C5" s="87"/>
      <c r="D5" s="88">
        <v>1150</v>
      </c>
      <c r="E5" s="262"/>
      <c r="F5" s="87"/>
      <c r="G5" s="87"/>
      <c r="H5" s="87"/>
      <c r="I5" s="295"/>
      <c r="J5" s="91"/>
      <c r="K5" s="91"/>
    </row>
    <row r="6" spans="1:11" ht="51" x14ac:dyDescent="0.25">
      <c r="A6" s="270" t="s">
        <v>134</v>
      </c>
      <c r="B6" s="16"/>
      <c r="C6" s="17"/>
      <c r="D6" s="13">
        <v>600</v>
      </c>
      <c r="E6" s="18"/>
      <c r="F6" s="17"/>
      <c r="G6" s="17"/>
      <c r="H6" s="17"/>
      <c r="I6" s="17"/>
      <c r="J6" s="14"/>
      <c r="K6" s="14"/>
    </row>
    <row r="7" spans="1:11" ht="38.25" x14ac:dyDescent="0.25">
      <c r="A7" s="19" t="s">
        <v>135</v>
      </c>
      <c r="B7" s="16"/>
      <c r="C7" s="17"/>
      <c r="D7" s="13">
        <v>175</v>
      </c>
      <c r="E7" s="18"/>
      <c r="F7" s="17"/>
      <c r="G7" s="17"/>
      <c r="H7" s="17"/>
      <c r="I7" s="17"/>
      <c r="J7" s="14"/>
      <c r="K7" s="14"/>
    </row>
    <row r="8" spans="1:11" ht="51" x14ac:dyDescent="0.25">
      <c r="A8" s="19" t="s">
        <v>136</v>
      </c>
      <c r="B8" s="16"/>
      <c r="C8" s="17"/>
      <c r="D8" s="13">
        <v>360</v>
      </c>
      <c r="E8" s="18"/>
      <c r="F8" s="17"/>
      <c r="G8" s="17"/>
      <c r="H8" s="17"/>
      <c r="I8" s="17"/>
      <c r="J8" s="14"/>
      <c r="K8" s="14"/>
    </row>
    <row r="9" spans="1:11" ht="38.25" x14ac:dyDescent="0.25">
      <c r="A9" s="19" t="s">
        <v>37</v>
      </c>
      <c r="B9" s="16"/>
      <c r="C9" s="17"/>
      <c r="D9" s="13">
        <v>245</v>
      </c>
      <c r="E9" s="18"/>
      <c r="F9" s="17"/>
      <c r="G9" s="17"/>
      <c r="H9" s="17"/>
      <c r="I9" s="17"/>
      <c r="J9" s="14"/>
      <c r="K9" s="14"/>
    </row>
    <row r="10" spans="1:11" ht="51" x14ac:dyDescent="0.25">
      <c r="A10" s="19" t="s">
        <v>68</v>
      </c>
      <c r="B10" s="16"/>
      <c r="C10" s="17"/>
      <c r="D10" s="13">
        <v>175</v>
      </c>
      <c r="E10" s="18"/>
      <c r="F10" s="17"/>
      <c r="G10" s="17"/>
      <c r="H10" s="17"/>
      <c r="I10" s="17"/>
      <c r="J10" s="14"/>
      <c r="K10" s="14"/>
    </row>
    <row r="11" spans="1:11" ht="38.25" x14ac:dyDescent="0.25">
      <c r="A11" s="19" t="s">
        <v>275</v>
      </c>
      <c r="B11" s="16"/>
      <c r="C11" s="17"/>
      <c r="D11" s="13">
        <v>140</v>
      </c>
      <c r="E11" s="18"/>
      <c r="F11" s="17"/>
      <c r="G11" s="17"/>
      <c r="H11" s="17"/>
      <c r="I11" s="17"/>
      <c r="J11" s="14"/>
      <c r="K11" s="14"/>
    </row>
    <row r="12" spans="1:11" ht="25.5" x14ac:dyDescent="0.25">
      <c r="A12" s="19" t="s">
        <v>38</v>
      </c>
      <c r="B12" s="16"/>
      <c r="C12" s="17"/>
      <c r="D12" s="13">
        <v>140</v>
      </c>
      <c r="E12" s="18"/>
      <c r="F12" s="17"/>
      <c r="G12" s="17"/>
      <c r="H12" s="17"/>
      <c r="I12" s="17"/>
      <c r="J12" s="14"/>
      <c r="K12" s="14"/>
    </row>
    <row r="13" spans="1:11" ht="21.75" customHeight="1" x14ac:dyDescent="0.25">
      <c r="A13" s="19" t="s">
        <v>39</v>
      </c>
      <c r="B13" s="16"/>
      <c r="C13" s="17">
        <v>3860</v>
      </c>
      <c r="D13" s="13"/>
      <c r="E13" s="17"/>
      <c r="F13" s="17"/>
      <c r="G13" s="17"/>
      <c r="H13" s="17"/>
      <c r="I13" s="17"/>
      <c r="J13" s="14"/>
      <c r="K13" s="14"/>
    </row>
    <row r="14" spans="1:11" ht="22.5" customHeight="1" x14ac:dyDescent="0.25">
      <c r="A14" s="19" t="s">
        <v>40</v>
      </c>
      <c r="B14" s="16"/>
      <c r="C14" s="17"/>
      <c r="D14" s="13"/>
      <c r="E14" s="17"/>
      <c r="F14" s="17"/>
      <c r="G14" s="17"/>
      <c r="H14" s="17"/>
      <c r="I14" s="17"/>
      <c r="J14" s="14"/>
      <c r="K14" s="14"/>
    </row>
    <row r="15" spans="1:11" ht="21" customHeight="1" x14ac:dyDescent="0.25">
      <c r="A15" s="84" t="s">
        <v>41</v>
      </c>
      <c r="B15" s="16">
        <v>770</v>
      </c>
      <c r="C15" s="17"/>
      <c r="D15" s="13"/>
      <c r="E15" s="17"/>
      <c r="F15" s="17"/>
      <c r="G15" s="17"/>
      <c r="H15" s="17"/>
      <c r="I15" s="17"/>
      <c r="J15" s="14"/>
      <c r="K15" s="14"/>
    </row>
    <row r="16" spans="1:11" ht="20.25" customHeight="1" x14ac:dyDescent="0.25">
      <c r="A16" s="84" t="s">
        <v>42</v>
      </c>
      <c r="B16" s="16">
        <v>410</v>
      </c>
      <c r="C16" s="17"/>
      <c r="D16" s="13"/>
      <c r="E16" s="17"/>
      <c r="F16" s="17"/>
      <c r="G16" s="17"/>
      <c r="H16" s="17"/>
      <c r="I16" s="17"/>
      <c r="J16" s="14"/>
      <c r="K16" s="14"/>
    </row>
    <row r="17" spans="1:12" ht="19.5" customHeight="1" x14ac:dyDescent="0.25">
      <c r="A17" s="84" t="s">
        <v>43</v>
      </c>
      <c r="B17" s="16">
        <v>230</v>
      </c>
      <c r="C17" s="17"/>
      <c r="D17" s="13"/>
      <c r="E17" s="17"/>
      <c r="F17" s="17"/>
      <c r="G17" s="17"/>
      <c r="H17" s="17"/>
      <c r="I17" s="17"/>
      <c r="J17" s="14"/>
      <c r="K17" s="14"/>
    </row>
    <row r="18" spans="1:12" ht="38.25" x14ac:dyDescent="0.25">
      <c r="A18" s="288" t="s">
        <v>274</v>
      </c>
      <c r="B18" s="86"/>
      <c r="C18" s="87">
        <v>1150</v>
      </c>
      <c r="D18" s="88"/>
      <c r="E18" s="87"/>
      <c r="F18" s="87"/>
      <c r="G18" s="87"/>
      <c r="H18" s="87"/>
      <c r="I18" s="87"/>
      <c r="J18" s="91"/>
      <c r="K18" s="91"/>
      <c r="L18" s="90"/>
    </row>
    <row r="19" spans="1:12" ht="30" customHeight="1" x14ac:dyDescent="0.25">
      <c r="A19" s="19" t="s">
        <v>137</v>
      </c>
      <c r="B19" s="16"/>
      <c r="C19" s="17"/>
      <c r="D19" s="13"/>
      <c r="E19" s="17" t="s">
        <v>351</v>
      </c>
      <c r="F19" s="17" t="s">
        <v>352</v>
      </c>
      <c r="G19" s="17" t="s">
        <v>353</v>
      </c>
      <c r="H19" s="17" t="s">
        <v>354</v>
      </c>
      <c r="I19" s="17"/>
      <c r="J19" s="14"/>
      <c r="K19" s="14"/>
    </row>
    <row r="20" spans="1:12" ht="25.5" x14ac:dyDescent="0.25">
      <c r="A20" s="19" t="s">
        <v>95</v>
      </c>
      <c r="B20" s="16"/>
      <c r="C20" s="17"/>
      <c r="D20" s="13"/>
      <c r="E20" s="17"/>
      <c r="F20" s="17"/>
      <c r="G20" s="17">
        <v>415</v>
      </c>
      <c r="H20" s="17"/>
      <c r="I20" s="17"/>
      <c r="J20" s="14"/>
      <c r="K20" s="14"/>
    </row>
    <row r="21" spans="1:12" ht="19.5" customHeight="1" x14ac:dyDescent="0.25">
      <c r="A21" s="19" t="s">
        <v>44</v>
      </c>
      <c r="B21" s="16"/>
      <c r="C21" s="17"/>
      <c r="D21" s="13"/>
      <c r="E21" s="17"/>
      <c r="F21" s="17"/>
      <c r="G21" s="17"/>
      <c r="H21" s="17"/>
      <c r="I21" s="17"/>
      <c r="J21" s="14" t="s">
        <v>355</v>
      </c>
      <c r="K21" s="14"/>
    </row>
    <row r="22" spans="1:12" ht="25.5" x14ac:dyDescent="0.25">
      <c r="A22" s="19" t="s">
        <v>195</v>
      </c>
      <c r="B22" s="16"/>
      <c r="C22" s="17"/>
      <c r="D22" s="13"/>
      <c r="E22" s="17"/>
      <c r="F22" s="17"/>
      <c r="G22" s="17"/>
      <c r="H22" s="17"/>
      <c r="I22" s="17"/>
      <c r="J22" s="16" t="s">
        <v>356</v>
      </c>
      <c r="K22" s="14"/>
    </row>
    <row r="23" spans="1:12" ht="20.25" customHeight="1" x14ac:dyDescent="0.25">
      <c r="A23" s="19" t="s">
        <v>45</v>
      </c>
      <c r="B23" s="16"/>
      <c r="C23" s="17"/>
      <c r="D23" s="13"/>
      <c r="E23" s="17"/>
      <c r="F23" s="17"/>
      <c r="G23" s="17"/>
      <c r="H23" s="17"/>
      <c r="I23" s="17"/>
      <c r="J23" s="16" t="s">
        <v>340</v>
      </c>
      <c r="K23" s="14"/>
      <c r="L23" s="90"/>
    </row>
    <row r="24" spans="1:12" ht="21.75" customHeight="1" x14ac:dyDescent="0.25">
      <c r="A24" s="19" t="s">
        <v>46</v>
      </c>
      <c r="B24" s="16"/>
      <c r="C24" s="17"/>
      <c r="D24" s="13">
        <v>175</v>
      </c>
      <c r="E24" s="17"/>
      <c r="F24" s="17"/>
      <c r="G24" s="17"/>
      <c r="H24" s="17"/>
      <c r="I24" s="17"/>
      <c r="J24" s="14"/>
      <c r="K24" s="14"/>
    </row>
    <row r="25" spans="1:12" ht="20.25" customHeight="1" x14ac:dyDescent="0.25">
      <c r="A25" s="19" t="s">
        <v>47</v>
      </c>
      <c r="B25" s="16"/>
      <c r="C25" s="17"/>
      <c r="D25" s="13"/>
      <c r="E25" s="17"/>
      <c r="F25" s="17"/>
      <c r="G25" s="17"/>
      <c r="H25" s="17"/>
      <c r="I25" s="17">
        <v>12</v>
      </c>
      <c r="J25" s="14"/>
      <c r="K25" s="14"/>
    </row>
    <row r="26" spans="1:12" ht="20.25" customHeight="1" x14ac:dyDescent="0.25">
      <c r="A26" s="19" t="s">
        <v>96</v>
      </c>
      <c r="B26" s="16"/>
      <c r="C26" s="58"/>
      <c r="D26" s="59"/>
      <c r="E26" s="17">
        <v>3335</v>
      </c>
      <c r="F26" s="17">
        <v>6670</v>
      </c>
      <c r="G26" s="17">
        <v>10005</v>
      </c>
      <c r="H26" s="17"/>
      <c r="I26" s="17"/>
      <c r="J26" s="14"/>
      <c r="K26" s="14"/>
    </row>
    <row r="27" spans="1:12" ht="30.75" customHeight="1" x14ac:dyDescent="0.25">
      <c r="A27" s="19" t="s">
        <v>48</v>
      </c>
      <c r="B27" s="16"/>
      <c r="C27" s="17">
        <v>3910</v>
      </c>
      <c r="D27" s="13"/>
      <c r="E27" s="17"/>
      <c r="F27" s="14"/>
      <c r="G27" s="17"/>
      <c r="H27" s="17"/>
      <c r="I27" s="17"/>
      <c r="J27" s="14"/>
      <c r="K27" s="14"/>
    </row>
    <row r="28" spans="1:12" ht="20.25" customHeight="1" x14ac:dyDescent="0.25">
      <c r="A28" s="19" t="s">
        <v>47</v>
      </c>
      <c r="B28" s="16"/>
      <c r="C28" s="17"/>
      <c r="D28" s="13"/>
      <c r="E28" s="17"/>
      <c r="F28" s="17"/>
      <c r="G28" s="17"/>
      <c r="H28" s="17"/>
      <c r="I28" s="17">
        <v>12</v>
      </c>
      <c r="J28" s="14"/>
      <c r="K28" s="14"/>
    </row>
    <row r="29" spans="1:12" ht="28.5" customHeight="1" x14ac:dyDescent="0.25">
      <c r="A29" s="19" t="s">
        <v>49</v>
      </c>
      <c r="B29" s="16"/>
      <c r="C29" s="17">
        <v>3335</v>
      </c>
      <c r="D29" s="13"/>
      <c r="E29" s="17"/>
      <c r="F29" s="17"/>
      <c r="G29" s="17"/>
      <c r="H29" s="17"/>
      <c r="I29" s="17"/>
      <c r="J29" s="14"/>
      <c r="K29" s="14"/>
    </row>
    <row r="30" spans="1:12" ht="27.75" customHeight="1" x14ac:dyDescent="0.25">
      <c r="A30" s="281" t="s">
        <v>207</v>
      </c>
      <c r="B30" s="282"/>
      <c r="C30" s="283">
        <v>17</v>
      </c>
      <c r="D30" s="283"/>
      <c r="E30" s="284"/>
      <c r="F30" s="91"/>
      <c r="G30" s="91"/>
      <c r="H30" s="91"/>
      <c r="I30" s="91"/>
      <c r="J30" s="91"/>
      <c r="K30" s="91"/>
    </row>
    <row r="31" spans="1:12" ht="27.75" customHeight="1" x14ac:dyDescent="0.25">
      <c r="A31" s="285" t="s">
        <v>25</v>
      </c>
      <c r="B31" s="286"/>
      <c r="C31" s="283"/>
      <c r="D31" s="287">
        <v>400</v>
      </c>
      <c r="E31" s="284"/>
      <c r="F31" s="91"/>
      <c r="G31" s="91"/>
      <c r="H31" s="91"/>
      <c r="I31" s="91"/>
      <c r="J31" s="91"/>
      <c r="K31" s="91"/>
    </row>
    <row r="32" spans="1:12" ht="27.75" customHeight="1" x14ac:dyDescent="0.25">
      <c r="A32" s="285" t="s">
        <v>240</v>
      </c>
      <c r="B32" s="282"/>
      <c r="C32" s="283">
        <v>25</v>
      </c>
      <c r="D32" s="283"/>
      <c r="E32" s="284"/>
      <c r="F32" s="91"/>
      <c r="G32" s="91"/>
      <c r="H32" s="91"/>
      <c r="I32" s="91"/>
      <c r="J32" s="91"/>
      <c r="K32" s="91"/>
    </row>
    <row r="33" spans="1:12" ht="22.5" customHeight="1" x14ac:dyDescent="0.25">
      <c r="A33" s="19" t="s">
        <v>50</v>
      </c>
      <c r="B33" s="16"/>
      <c r="C33" s="17"/>
      <c r="D33" s="13">
        <v>50</v>
      </c>
      <c r="E33" s="17"/>
      <c r="F33" s="17"/>
      <c r="G33" s="17"/>
      <c r="H33" s="17"/>
      <c r="I33" s="17"/>
      <c r="J33" s="14"/>
      <c r="K33" s="14"/>
    </row>
    <row r="34" spans="1:12" ht="28.5" customHeight="1" x14ac:dyDescent="0.25">
      <c r="A34" s="288" t="s">
        <v>51</v>
      </c>
      <c r="B34" s="289"/>
      <c r="C34" s="87">
        <v>6</v>
      </c>
      <c r="D34" s="87"/>
      <c r="E34" s="91"/>
      <c r="F34" s="91"/>
      <c r="G34" s="91"/>
      <c r="H34" s="91"/>
      <c r="I34" s="91"/>
      <c r="J34" s="91"/>
      <c r="K34" s="91"/>
    </row>
    <row r="35" spans="1:12" ht="28.5" customHeight="1" x14ac:dyDescent="0.25">
      <c r="A35" s="288" t="s">
        <v>287</v>
      </c>
      <c r="B35" s="289"/>
      <c r="C35" s="87"/>
      <c r="D35" s="87"/>
      <c r="E35" s="91"/>
      <c r="F35" s="91"/>
      <c r="G35" s="86">
        <v>400</v>
      </c>
      <c r="H35" s="91"/>
      <c r="I35" s="91"/>
      <c r="J35" s="91"/>
      <c r="K35" s="91"/>
    </row>
    <row r="36" spans="1:12" ht="97.15" customHeight="1" x14ac:dyDescent="0.25">
      <c r="A36" s="19" t="s">
        <v>52</v>
      </c>
      <c r="B36" s="16"/>
      <c r="C36" s="17"/>
      <c r="D36" s="13"/>
      <c r="E36" s="14"/>
      <c r="F36" s="14"/>
      <c r="G36" s="14"/>
      <c r="H36" s="14"/>
      <c r="I36" s="17"/>
      <c r="J36" s="15" t="s">
        <v>337</v>
      </c>
      <c r="K36" s="14"/>
    </row>
    <row r="37" spans="1:12" s="204" customFormat="1" ht="24.75" customHeight="1" x14ac:dyDescent="0.25">
      <c r="A37" s="19" t="s">
        <v>53</v>
      </c>
      <c r="B37" s="16"/>
      <c r="C37" s="17"/>
      <c r="D37" s="87"/>
      <c r="E37" s="14"/>
      <c r="F37" s="14"/>
      <c r="G37" s="14"/>
      <c r="H37" s="14"/>
      <c r="I37" s="14"/>
      <c r="J37" s="91" t="s">
        <v>357</v>
      </c>
      <c r="K37" s="14"/>
      <c r="L37" s="203"/>
    </row>
    <row r="38" spans="1:12" ht="28.5" customHeight="1" x14ac:dyDescent="0.25">
      <c r="A38" s="19" t="s">
        <v>54</v>
      </c>
      <c r="B38" s="16"/>
      <c r="C38" s="17"/>
      <c r="D38" s="13">
        <v>90</v>
      </c>
      <c r="E38" s="14"/>
      <c r="F38" s="14"/>
      <c r="G38" s="14"/>
      <c r="H38" s="14"/>
      <c r="I38" s="14"/>
      <c r="J38" s="14"/>
      <c r="K38" s="14"/>
    </row>
    <row r="39" spans="1:12" ht="24" customHeight="1" x14ac:dyDescent="0.25">
      <c r="A39" s="19" t="s">
        <v>55</v>
      </c>
      <c r="B39" s="16"/>
      <c r="C39" s="17"/>
      <c r="D39" s="13">
        <v>90</v>
      </c>
      <c r="E39" s="14"/>
      <c r="F39" s="14"/>
      <c r="G39" s="14"/>
      <c r="H39" s="14"/>
      <c r="I39" s="14"/>
      <c r="J39" s="14"/>
      <c r="K39" s="14"/>
    </row>
    <row r="40" spans="1:12" ht="26.25" customHeight="1" x14ac:dyDescent="0.25">
      <c r="A40" s="19" t="s">
        <v>56</v>
      </c>
      <c r="B40" s="16"/>
      <c r="C40" s="17"/>
      <c r="D40" s="13">
        <v>175</v>
      </c>
      <c r="E40" s="14"/>
      <c r="F40" s="14"/>
      <c r="G40" s="14"/>
      <c r="H40" s="14"/>
      <c r="I40" s="14"/>
      <c r="J40" s="14"/>
      <c r="K40" s="14"/>
    </row>
    <row r="41" spans="1:12" ht="23.25" customHeight="1" x14ac:dyDescent="0.25">
      <c r="A41" s="19" t="s">
        <v>57</v>
      </c>
      <c r="B41" s="16"/>
      <c r="C41" s="17"/>
      <c r="D41" s="13">
        <v>90</v>
      </c>
      <c r="E41" s="14"/>
      <c r="F41" s="14"/>
      <c r="G41" s="14"/>
      <c r="H41" s="14"/>
      <c r="I41" s="14"/>
      <c r="J41" s="14"/>
      <c r="K41" s="14"/>
    </row>
    <row r="42" spans="1:12" ht="31.5" customHeight="1" x14ac:dyDescent="0.25">
      <c r="A42" s="19" t="s">
        <v>58</v>
      </c>
      <c r="B42" s="16"/>
      <c r="C42" s="13">
        <v>1670</v>
      </c>
      <c r="D42" s="13"/>
      <c r="E42" s="14"/>
      <c r="F42" s="14"/>
      <c r="G42" s="14"/>
      <c r="H42" s="14"/>
      <c r="I42" s="14"/>
      <c r="J42" s="14"/>
      <c r="K42" s="14"/>
    </row>
    <row r="43" spans="1:12" ht="27.75" customHeight="1" x14ac:dyDescent="0.25">
      <c r="A43" s="19" t="s">
        <v>59</v>
      </c>
      <c r="B43" s="16">
        <v>175</v>
      </c>
      <c r="C43" s="17"/>
      <c r="D43" s="13"/>
      <c r="E43" s="14"/>
      <c r="F43" s="14"/>
      <c r="G43" s="14"/>
      <c r="H43" s="14"/>
      <c r="I43" s="14"/>
      <c r="J43" s="14"/>
      <c r="K43" s="14"/>
    </row>
    <row r="44" spans="1:12" ht="191.25" x14ac:dyDescent="0.25">
      <c r="A44" s="260" t="s">
        <v>98</v>
      </c>
      <c r="B44" s="263"/>
      <c r="C44" s="264"/>
      <c r="D44" s="265"/>
      <c r="E44" s="266"/>
      <c r="F44" s="14"/>
      <c r="G44" s="14"/>
      <c r="H44" s="14"/>
      <c r="I44" s="14"/>
      <c r="J44" s="85" t="s">
        <v>358</v>
      </c>
      <c r="K44" s="15" t="s">
        <v>99</v>
      </c>
    </row>
    <row r="45" spans="1:12" ht="191.25" x14ac:dyDescent="0.25">
      <c r="A45" s="19" t="s">
        <v>100</v>
      </c>
      <c r="B45" s="16"/>
      <c r="C45" s="17"/>
      <c r="D45" s="13"/>
      <c r="E45" s="14"/>
      <c r="F45" s="14"/>
      <c r="G45" s="14"/>
      <c r="H45" s="14"/>
      <c r="I45" s="14"/>
      <c r="J45" s="85" t="s">
        <v>295</v>
      </c>
      <c r="K45" s="15" t="s">
        <v>99</v>
      </c>
    </row>
    <row r="46" spans="1:12" ht="127.5" x14ac:dyDescent="0.25">
      <c r="A46" s="19" t="s">
        <v>165</v>
      </c>
      <c r="B46" s="16"/>
      <c r="C46" s="17"/>
      <c r="D46" s="13"/>
      <c r="E46" s="14"/>
      <c r="F46" s="14"/>
      <c r="G46" s="14"/>
      <c r="H46" s="14"/>
      <c r="I46" s="14"/>
      <c r="J46" s="85" t="s">
        <v>167</v>
      </c>
      <c r="K46" s="15" t="s">
        <v>138</v>
      </c>
      <c r="L46" s="90"/>
    </row>
    <row r="47" spans="1:12" ht="38.25" x14ac:dyDescent="0.25">
      <c r="A47" s="19" t="s">
        <v>166</v>
      </c>
      <c r="B47" s="16"/>
      <c r="C47" s="17"/>
      <c r="D47" s="13"/>
      <c r="E47" s="14"/>
      <c r="F47" s="14"/>
      <c r="G47" s="14"/>
      <c r="H47" s="14"/>
      <c r="I47" s="14"/>
      <c r="J47" s="85" t="s">
        <v>193</v>
      </c>
      <c r="K47" s="15"/>
      <c r="L47" s="90"/>
    </row>
    <row r="48" spans="1:12" ht="30.75" customHeight="1" x14ac:dyDescent="0.25">
      <c r="A48" s="521" t="s">
        <v>296</v>
      </c>
      <c r="B48" s="521"/>
      <c r="C48" s="521" t="s">
        <v>97</v>
      </c>
      <c r="D48" s="521"/>
      <c r="E48" s="521"/>
      <c r="F48" s="521"/>
      <c r="G48" s="521" t="s">
        <v>297</v>
      </c>
      <c r="H48" s="521"/>
      <c r="I48" s="521"/>
      <c r="J48" s="521"/>
      <c r="K48" s="521"/>
      <c r="L48" s="21"/>
    </row>
    <row r="49" spans="1:11" ht="15.75" customHeight="1" x14ac:dyDescent="0.25">
      <c r="A49" s="514" t="s">
        <v>303</v>
      </c>
      <c r="B49" s="514"/>
      <c r="C49" s="514"/>
      <c r="D49" s="514"/>
      <c r="E49" s="514"/>
      <c r="F49" s="514"/>
      <c r="G49" s="514"/>
      <c r="H49" s="514"/>
      <c r="I49" s="514"/>
      <c r="J49" s="514"/>
      <c r="K49" s="514"/>
    </row>
    <row r="52" spans="1:11" ht="15" x14ac:dyDescent="0.25">
      <c r="A52" s="515" t="s">
        <v>305</v>
      </c>
      <c r="B52" s="515"/>
      <c r="C52" s="515"/>
      <c r="D52" s="515"/>
      <c r="E52" s="515"/>
      <c r="F52" s="515"/>
      <c r="G52" s="515"/>
      <c r="H52" s="515"/>
      <c r="I52" s="515"/>
      <c r="J52" s="515"/>
      <c r="K52" s="515"/>
    </row>
    <row r="53" spans="1:11" ht="114.75" x14ac:dyDescent="0.25">
      <c r="A53" s="261" t="s">
        <v>283</v>
      </c>
      <c r="B53" s="290"/>
      <c r="C53" s="291"/>
      <c r="D53" s="292"/>
      <c r="E53" s="262">
        <v>5950</v>
      </c>
      <c r="F53" s="87">
        <v>11700</v>
      </c>
      <c r="G53" s="87">
        <v>18950</v>
      </c>
      <c r="H53" s="87">
        <v>28150</v>
      </c>
      <c r="I53" s="293"/>
      <c r="J53" s="293"/>
      <c r="K53" s="294"/>
    </row>
    <row r="54" spans="1:11" ht="89.25" x14ac:dyDescent="0.25">
      <c r="A54" s="261" t="s">
        <v>141</v>
      </c>
      <c r="B54" s="86"/>
      <c r="C54" s="87"/>
      <c r="D54" s="88"/>
      <c r="E54" s="262">
        <v>5375</v>
      </c>
      <c r="F54" s="87">
        <v>10860</v>
      </c>
      <c r="G54" s="87">
        <v>17900</v>
      </c>
      <c r="H54" s="87">
        <v>26860</v>
      </c>
      <c r="I54" s="259"/>
      <c r="J54" s="14"/>
      <c r="K54" s="14"/>
    </row>
    <row r="55" spans="1:11" ht="63.75" x14ac:dyDescent="0.25">
      <c r="A55" s="19" t="s">
        <v>338</v>
      </c>
      <c r="B55" s="16"/>
      <c r="C55" s="17"/>
      <c r="D55" s="13"/>
      <c r="E55" s="14"/>
      <c r="F55" s="14"/>
      <c r="G55" s="20" t="s">
        <v>359</v>
      </c>
      <c r="H55" s="14"/>
      <c r="I55" s="14"/>
      <c r="J55" s="14"/>
      <c r="K55" s="14"/>
    </row>
    <row r="56" spans="1:11" ht="76.5" x14ac:dyDescent="0.25">
      <c r="A56" s="19" t="s">
        <v>339</v>
      </c>
      <c r="B56" s="16"/>
      <c r="C56" s="17"/>
      <c r="D56" s="13"/>
      <c r="E56" s="14"/>
      <c r="F56" s="14"/>
      <c r="G56" s="20" t="s">
        <v>360</v>
      </c>
      <c r="H56" s="14"/>
      <c r="I56" s="14"/>
      <c r="J56" s="14"/>
      <c r="K56" s="14"/>
    </row>
    <row r="57" spans="1:11" ht="89.25" x14ac:dyDescent="0.25">
      <c r="A57" s="19" t="s">
        <v>60</v>
      </c>
      <c r="B57" s="16"/>
      <c r="C57" s="17"/>
      <c r="D57" s="13"/>
      <c r="E57" s="14"/>
      <c r="F57" s="14"/>
      <c r="G57" s="20" t="s">
        <v>361</v>
      </c>
      <c r="H57" s="14"/>
      <c r="I57" s="14"/>
      <c r="J57" s="14"/>
      <c r="K57" s="14"/>
    </row>
    <row r="58" spans="1:11" ht="47.25" customHeight="1" x14ac:dyDescent="0.25">
      <c r="A58" s="19" t="s">
        <v>61</v>
      </c>
      <c r="B58" s="16"/>
      <c r="C58" s="17"/>
      <c r="D58" s="13"/>
      <c r="E58" s="14"/>
      <c r="F58" s="14"/>
      <c r="G58" s="15" t="s">
        <v>362</v>
      </c>
      <c r="H58" s="14"/>
      <c r="I58" s="14"/>
      <c r="J58" s="14"/>
      <c r="K58" s="14"/>
    </row>
    <row r="59" spans="1:11" ht="29.25" customHeight="1" x14ac:dyDescent="0.25">
      <c r="A59" s="19" t="s">
        <v>62</v>
      </c>
      <c r="B59" s="16"/>
      <c r="C59" s="17"/>
      <c r="D59" s="13"/>
      <c r="E59" s="14"/>
      <c r="F59" s="14"/>
      <c r="G59" s="14" t="s">
        <v>363</v>
      </c>
      <c r="H59" s="14"/>
      <c r="I59" s="14"/>
      <c r="J59" s="14"/>
      <c r="K59" s="14"/>
    </row>
    <row r="60" spans="1:11" ht="27" customHeight="1" x14ac:dyDescent="0.25">
      <c r="A60" s="19" t="s">
        <v>63</v>
      </c>
      <c r="B60" s="16"/>
      <c r="C60" s="17"/>
      <c r="D60" s="13"/>
      <c r="E60" s="14"/>
      <c r="F60" s="14"/>
      <c r="G60" s="14" t="s">
        <v>363</v>
      </c>
      <c r="H60" s="14"/>
      <c r="I60" s="14"/>
      <c r="J60" s="14"/>
      <c r="K60" s="14"/>
    </row>
    <row r="61" spans="1:11" ht="40.5" customHeight="1" x14ac:dyDescent="0.25">
      <c r="A61" s="19" t="s">
        <v>64</v>
      </c>
      <c r="B61" s="16"/>
      <c r="C61" s="17" t="s">
        <v>364</v>
      </c>
      <c r="D61" s="13"/>
      <c r="E61" s="14"/>
      <c r="F61" s="14"/>
      <c r="G61" s="16"/>
      <c r="H61" s="14"/>
      <c r="I61" s="14"/>
      <c r="J61" s="14"/>
      <c r="K61" s="14"/>
    </row>
    <row r="62" spans="1:11" ht="15.75" customHeight="1" x14ac:dyDescent="0.25">
      <c r="A62" s="520" t="s">
        <v>65</v>
      </c>
      <c r="B62" s="520"/>
      <c r="C62" s="520"/>
      <c r="D62" s="520"/>
      <c r="E62" s="520"/>
      <c r="F62" s="520"/>
      <c r="G62" s="520"/>
      <c r="H62" s="520"/>
      <c r="I62" s="520"/>
      <c r="J62" s="520"/>
      <c r="K62" s="520"/>
    </row>
    <row r="63" spans="1:11" ht="13.15" customHeight="1" x14ac:dyDescent="0.25">
      <c r="A63" s="514" t="s">
        <v>298</v>
      </c>
      <c r="B63" s="514"/>
      <c r="C63" s="514"/>
      <c r="D63" s="514"/>
      <c r="E63" s="514"/>
      <c r="F63" s="514"/>
      <c r="G63" s="514"/>
      <c r="H63" s="514"/>
      <c r="I63" s="514"/>
      <c r="J63" s="514"/>
      <c r="K63" s="514"/>
    </row>
  </sheetData>
  <mergeCells count="10">
    <mergeCell ref="A63:K63"/>
    <mergeCell ref="A52:K52"/>
    <mergeCell ref="A3:K3"/>
    <mergeCell ref="F1:I1"/>
    <mergeCell ref="F2:I2"/>
    <mergeCell ref="A62:K62"/>
    <mergeCell ref="A48:B48"/>
    <mergeCell ref="C48:F48"/>
    <mergeCell ref="G48:K48"/>
    <mergeCell ref="A49:K49"/>
  </mergeCells>
  <pageMargins left="0.25" right="0.25"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10"/>
  <sheetViews>
    <sheetView workbookViewId="0">
      <selection activeCell="L23" sqref="L23"/>
    </sheetView>
  </sheetViews>
  <sheetFormatPr defaultRowHeight="15" x14ac:dyDescent="0.25"/>
  <cols>
    <col min="1" max="1" width="9.140625" style="3"/>
    <col min="2" max="2" width="61.28515625" customWidth="1"/>
    <col min="3" max="3" width="26.7109375" customWidth="1"/>
    <col min="4" max="4" width="33.85546875" customWidth="1"/>
    <col min="5" max="5" width="21.5703125" customWidth="1"/>
  </cols>
  <sheetData>
    <row r="1" spans="1:4" ht="7.15" customHeight="1" x14ac:dyDescent="0.25">
      <c r="A1" s="522"/>
      <c r="B1" s="522"/>
      <c r="C1" s="522"/>
      <c r="D1" s="522"/>
    </row>
    <row r="2" spans="1:4" ht="18.75" customHeight="1" x14ac:dyDescent="0.25">
      <c r="A2" s="662" t="s">
        <v>423</v>
      </c>
      <c r="B2" s="662"/>
      <c r="C2" s="662"/>
    </row>
    <row r="3" spans="1:4" ht="15.75" x14ac:dyDescent="0.25">
      <c r="A3" s="662" t="s">
        <v>424</v>
      </c>
      <c r="B3" s="662"/>
      <c r="C3" s="340"/>
    </row>
    <row r="4" spans="1:4" ht="15.75" x14ac:dyDescent="0.25">
      <c r="A4" s="663"/>
      <c r="B4" s="663"/>
      <c r="C4" s="340"/>
    </row>
    <row r="5" spans="1:4" ht="16.5" thickBot="1" x14ac:dyDescent="0.3">
      <c r="A5" s="663"/>
      <c r="B5" s="663"/>
      <c r="C5" s="340"/>
    </row>
    <row r="6" spans="1:4" ht="16.5" thickBot="1" x14ac:dyDescent="0.3">
      <c r="A6" s="704" t="s">
        <v>26</v>
      </c>
      <c r="B6" s="705" t="s">
        <v>421</v>
      </c>
      <c r="C6" s="706" t="s">
        <v>268</v>
      </c>
      <c r="D6" s="707" t="s">
        <v>27</v>
      </c>
    </row>
    <row r="7" spans="1:4" x14ac:dyDescent="0.25">
      <c r="A7" s="4">
        <v>1</v>
      </c>
      <c r="B7" s="52" t="s">
        <v>106</v>
      </c>
      <c r="C7" s="52" t="s">
        <v>365</v>
      </c>
      <c r="D7" s="53" t="s">
        <v>20</v>
      </c>
    </row>
    <row r="8" spans="1:4" x14ac:dyDescent="0.25">
      <c r="A8" s="5">
        <v>2</v>
      </c>
      <c r="B8" s="50" t="s">
        <v>107</v>
      </c>
      <c r="C8" s="276" t="s">
        <v>422</v>
      </c>
      <c r="D8" s="51" t="s">
        <v>140</v>
      </c>
    </row>
    <row r="9" spans="1:4" x14ac:dyDescent="0.25">
      <c r="A9" s="316"/>
      <c r="B9" s="315"/>
      <c r="C9" s="315"/>
      <c r="D9" s="317"/>
    </row>
    <row r="10" spans="1:4" ht="15.75" thickBot="1" x14ac:dyDescent="0.3">
      <c r="A10" s="6">
        <v>3</v>
      </c>
      <c r="B10" s="306" t="s">
        <v>277</v>
      </c>
      <c r="C10" s="277" t="s">
        <v>366</v>
      </c>
      <c r="D10" s="307" t="s">
        <v>276</v>
      </c>
    </row>
  </sheetData>
  <mergeCells count="3">
    <mergeCell ref="A1:D1"/>
    <mergeCell ref="A2:C2"/>
    <mergeCell ref="A3:B3"/>
  </mergeCells>
  <phoneticPr fontId="33" type="noConversion"/>
  <pageMargins left="0.23622047244094491" right="0.23622047244094491" top="0" bottom="0.98425196850393704"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B95"/>
  <sheetViews>
    <sheetView zoomScale="90" zoomScaleNormal="90" workbookViewId="0">
      <selection activeCell="T15" sqref="T15"/>
    </sheetView>
  </sheetViews>
  <sheetFormatPr defaultColWidth="8.85546875" defaultRowHeight="10.5" x14ac:dyDescent="0.15"/>
  <cols>
    <col min="1" max="1" width="8.42578125" style="100" customWidth="1"/>
    <col min="2" max="2" width="23.28515625" style="100" customWidth="1"/>
    <col min="3" max="3" width="9.28515625" style="130" customWidth="1"/>
    <col min="4" max="4" width="11.28515625" style="131" customWidth="1"/>
    <col min="5" max="5" width="25.7109375" style="95" customWidth="1"/>
    <col min="6" max="6" width="6.42578125" style="96" customWidth="1"/>
    <col min="7" max="7" width="8.5703125" style="97" bestFit="1" customWidth="1"/>
    <col min="8" max="8" width="9.140625" style="98" customWidth="1"/>
    <col min="9" max="9" width="9.28515625" style="99" customWidth="1"/>
    <col min="10" max="10" width="8.5703125" style="96" bestFit="1" customWidth="1"/>
    <col min="11" max="11" width="10.140625" style="98" customWidth="1"/>
    <col min="12" max="12" width="10.140625" style="99" customWidth="1"/>
    <col min="13" max="13" width="7.5703125" style="101" bestFit="1" customWidth="1"/>
    <col min="14" max="14" width="8.7109375" style="101" customWidth="1"/>
    <col min="15" max="15" width="8.140625" style="101" customWidth="1"/>
    <col min="16" max="19" width="8.7109375" style="101" customWidth="1"/>
    <col min="20" max="20" width="10.140625" style="101" customWidth="1"/>
    <col min="21" max="21" width="8.7109375" style="101" customWidth="1"/>
    <col min="22" max="22" width="10" style="101" bestFit="1" customWidth="1"/>
    <col min="23" max="23" width="10.140625" style="101" customWidth="1"/>
    <col min="24" max="25" width="8.7109375" style="101" customWidth="1"/>
    <col min="26" max="26" width="10.28515625" style="101" customWidth="1"/>
    <col min="27" max="27" width="10" style="101" bestFit="1" customWidth="1"/>
    <col min="28" max="29" width="8.7109375" style="101" customWidth="1"/>
    <col min="30" max="16384" width="8.85546875" style="101"/>
  </cols>
  <sheetData>
    <row r="1" spans="1:27" ht="27.75" customHeight="1" x14ac:dyDescent="0.25">
      <c r="A1" s="662" t="s">
        <v>425</v>
      </c>
      <c r="B1" s="662"/>
      <c r="C1" s="662"/>
      <c r="D1" s="662"/>
      <c r="E1" s="662"/>
      <c r="F1" s="662"/>
    </row>
    <row r="2" spans="1:27" ht="23.25" customHeight="1" x14ac:dyDescent="0.25">
      <c r="A2" s="662" t="s">
        <v>430</v>
      </c>
      <c r="B2" s="662"/>
      <c r="C2" s="662"/>
      <c r="D2" s="98"/>
      <c r="E2" s="99"/>
      <c r="G2" s="95"/>
      <c r="H2" s="95"/>
      <c r="I2" s="95"/>
      <c r="J2" s="95"/>
      <c r="K2" s="95"/>
      <c r="L2" s="95"/>
      <c r="M2" s="95"/>
      <c r="N2" s="94"/>
      <c r="O2" s="95"/>
      <c r="P2" s="96"/>
      <c r="Q2" s="98"/>
      <c r="R2" s="99"/>
      <c r="S2" s="96"/>
      <c r="T2" s="98"/>
      <c r="U2" s="99"/>
      <c r="V2" s="100"/>
      <c r="X2" s="102"/>
    </row>
    <row r="3" spans="1:27" ht="27.6" customHeight="1" x14ac:dyDescent="0.15">
      <c r="A3" s="582" t="s">
        <v>0</v>
      </c>
      <c r="B3" s="582" t="s">
        <v>1</v>
      </c>
      <c r="C3" s="601" t="s">
        <v>112</v>
      </c>
      <c r="D3" s="626" t="s">
        <v>111</v>
      </c>
      <c r="E3" s="582" t="s">
        <v>2</v>
      </c>
      <c r="F3" s="582" t="s">
        <v>3</v>
      </c>
      <c r="G3" s="627" t="s">
        <v>329</v>
      </c>
      <c r="H3" s="628"/>
      <c r="I3" s="629"/>
      <c r="J3" s="627" t="s">
        <v>330</v>
      </c>
      <c r="K3" s="628"/>
      <c r="L3" s="629"/>
      <c r="M3" s="602" t="s">
        <v>331</v>
      </c>
      <c r="N3" s="602"/>
      <c r="O3" s="602"/>
      <c r="P3" s="602" t="s">
        <v>332</v>
      </c>
      <c r="Q3" s="602"/>
      <c r="R3" s="602"/>
      <c r="S3" s="622" t="s">
        <v>333</v>
      </c>
      <c r="T3" s="622"/>
      <c r="U3" s="622"/>
      <c r="V3" s="622" t="s">
        <v>334</v>
      </c>
      <c r="W3" s="622"/>
      <c r="X3" s="622"/>
      <c r="Y3" s="622" t="s">
        <v>335</v>
      </c>
      <c r="Z3" s="622"/>
      <c r="AA3" s="622"/>
    </row>
    <row r="4" spans="1:27" ht="15" customHeight="1" x14ac:dyDescent="0.15">
      <c r="A4" s="582"/>
      <c r="B4" s="582"/>
      <c r="C4" s="601"/>
      <c r="D4" s="626"/>
      <c r="E4" s="582"/>
      <c r="F4" s="582"/>
      <c r="G4" s="632" t="s">
        <v>4</v>
      </c>
      <c r="H4" s="633"/>
      <c r="I4" s="636">
        <v>235</v>
      </c>
      <c r="J4" s="632" t="s">
        <v>4</v>
      </c>
      <c r="K4" s="633"/>
      <c r="L4" s="636">
        <v>405</v>
      </c>
      <c r="M4" s="582" t="s">
        <v>4</v>
      </c>
      <c r="N4" s="582"/>
      <c r="O4" s="175">
        <v>68</v>
      </c>
      <c r="P4" s="582" t="s">
        <v>4</v>
      </c>
      <c r="Q4" s="582"/>
      <c r="R4" s="175">
        <v>148</v>
      </c>
      <c r="S4" s="582" t="s">
        <v>4</v>
      </c>
      <c r="T4" s="582"/>
      <c r="U4" s="175">
        <v>263</v>
      </c>
      <c r="V4" s="624" t="s">
        <v>4</v>
      </c>
      <c r="W4" s="624"/>
      <c r="X4" s="177">
        <v>693</v>
      </c>
      <c r="Y4" s="582" t="s">
        <v>4</v>
      </c>
      <c r="Z4" s="582"/>
      <c r="AA4" s="175">
        <v>2395</v>
      </c>
    </row>
    <row r="5" spans="1:27" ht="46.9" customHeight="1" x14ac:dyDescent="0.15">
      <c r="A5" s="582"/>
      <c r="B5" s="582"/>
      <c r="C5" s="601"/>
      <c r="D5" s="626"/>
      <c r="E5" s="582"/>
      <c r="F5" s="582"/>
      <c r="G5" s="634"/>
      <c r="H5" s="635"/>
      <c r="I5" s="637"/>
      <c r="J5" s="634"/>
      <c r="K5" s="635"/>
      <c r="L5" s="637"/>
      <c r="M5" s="623" t="s">
        <v>113</v>
      </c>
      <c r="N5" s="623"/>
      <c r="O5" s="176">
        <v>50</v>
      </c>
      <c r="P5" s="623" t="s">
        <v>113</v>
      </c>
      <c r="Q5" s="623"/>
      <c r="R5" s="176">
        <v>108</v>
      </c>
      <c r="S5" s="623" t="s">
        <v>113</v>
      </c>
      <c r="T5" s="623"/>
      <c r="U5" s="176">
        <v>173</v>
      </c>
      <c r="V5" s="623" t="s">
        <v>113</v>
      </c>
      <c r="W5" s="623"/>
      <c r="X5" s="176">
        <v>455</v>
      </c>
      <c r="Y5" s="623" t="s">
        <v>113</v>
      </c>
      <c r="Z5" s="623"/>
      <c r="AA5" s="176">
        <v>1560</v>
      </c>
    </row>
    <row r="6" spans="1:27" ht="15" customHeight="1" x14ac:dyDescent="0.15">
      <c r="A6" s="582"/>
      <c r="B6" s="582"/>
      <c r="C6" s="601"/>
      <c r="D6" s="626"/>
      <c r="E6" s="582"/>
      <c r="F6" s="582"/>
      <c r="G6" s="630"/>
      <c r="H6" s="631"/>
      <c r="I6" s="104"/>
      <c r="J6" s="630"/>
      <c r="K6" s="631"/>
      <c r="L6" s="223"/>
      <c r="M6" s="582"/>
      <c r="N6" s="582"/>
      <c r="O6" s="174"/>
      <c r="P6" s="582"/>
      <c r="Q6" s="582"/>
      <c r="R6" s="174"/>
      <c r="S6" s="624"/>
      <c r="T6" s="624"/>
      <c r="U6" s="177"/>
      <c r="V6" s="624"/>
      <c r="W6" s="624"/>
      <c r="X6" s="177"/>
      <c r="Y6" s="582"/>
      <c r="Z6" s="582"/>
      <c r="AA6" s="178"/>
    </row>
    <row r="7" spans="1:27" s="103" customFormat="1" ht="76.150000000000006" customHeight="1" x14ac:dyDescent="0.25">
      <c r="A7" s="582"/>
      <c r="B7" s="582"/>
      <c r="C7" s="601"/>
      <c r="D7" s="626"/>
      <c r="E7" s="582"/>
      <c r="F7" s="582"/>
      <c r="G7" s="243" t="s">
        <v>6</v>
      </c>
      <c r="H7" s="244" t="s">
        <v>7</v>
      </c>
      <c r="I7" s="245" t="s">
        <v>8</v>
      </c>
      <c r="J7" s="243" t="s">
        <v>6</v>
      </c>
      <c r="K7" s="244" t="s">
        <v>7</v>
      </c>
      <c r="L7" s="245" t="s">
        <v>8</v>
      </c>
      <c r="M7" s="243" t="s">
        <v>6</v>
      </c>
      <c r="N7" s="244" t="s">
        <v>7</v>
      </c>
      <c r="O7" s="245" t="s">
        <v>8</v>
      </c>
      <c r="P7" s="243" t="s">
        <v>6</v>
      </c>
      <c r="Q7" s="244" t="s">
        <v>7</v>
      </c>
      <c r="R7" s="245" t="s">
        <v>8</v>
      </c>
      <c r="S7" s="243" t="s">
        <v>6</v>
      </c>
      <c r="T7" s="244" t="s">
        <v>7</v>
      </c>
      <c r="U7" s="245" t="s">
        <v>8</v>
      </c>
      <c r="V7" s="243" t="s">
        <v>6</v>
      </c>
      <c r="W7" s="244" t="s">
        <v>7</v>
      </c>
      <c r="X7" s="245" t="s">
        <v>8</v>
      </c>
      <c r="Y7" s="243" t="s">
        <v>6</v>
      </c>
      <c r="Z7" s="244" t="s">
        <v>7</v>
      </c>
      <c r="AA7" s="245" t="s">
        <v>8</v>
      </c>
    </row>
    <row r="8" spans="1:27" ht="24.75" customHeight="1" x14ac:dyDescent="0.15">
      <c r="A8" s="523" t="s">
        <v>114</v>
      </c>
      <c r="B8" s="104" t="s">
        <v>186</v>
      </c>
      <c r="C8" s="550">
        <v>55</v>
      </c>
      <c r="D8" s="552"/>
      <c r="E8" s="22" t="s">
        <v>10</v>
      </c>
      <c r="F8" s="580">
        <v>30</v>
      </c>
      <c r="G8" s="169"/>
      <c r="H8" s="169"/>
      <c r="I8" s="169"/>
      <c r="J8" s="169"/>
      <c r="K8" s="169"/>
      <c r="L8" s="169"/>
      <c r="M8" s="104" t="s">
        <v>11</v>
      </c>
      <c r="N8" s="104"/>
      <c r="O8" s="104"/>
      <c r="P8" s="625"/>
      <c r="Q8" s="133"/>
      <c r="R8" s="140"/>
      <c r="S8" s="582">
        <v>6</v>
      </c>
      <c r="T8" s="111">
        <f>U4/S8</f>
        <v>43.833333333333336</v>
      </c>
      <c r="U8" s="112">
        <f>100-T8*100/C8</f>
        <v>20.303030303030297</v>
      </c>
      <c r="V8" s="582">
        <v>18</v>
      </c>
      <c r="W8" s="111">
        <f>X4/V8</f>
        <v>38.5</v>
      </c>
      <c r="X8" s="112">
        <f>100-W8*100/C8</f>
        <v>30</v>
      </c>
      <c r="Y8" s="582">
        <v>72</v>
      </c>
      <c r="Z8" s="111">
        <f>AA4/Y8</f>
        <v>33.263888888888886</v>
      </c>
      <c r="AA8" s="113">
        <f>100-Z8*100/C8</f>
        <v>39.520202020202021</v>
      </c>
    </row>
    <row r="9" spans="1:27" ht="59.45" customHeight="1" x14ac:dyDescent="0.15">
      <c r="A9" s="556"/>
      <c r="B9" s="105" t="s">
        <v>110</v>
      </c>
      <c r="C9" s="613">
        <v>37</v>
      </c>
      <c r="D9" s="615"/>
      <c r="E9" s="55" t="s">
        <v>155</v>
      </c>
      <c r="F9" s="580"/>
      <c r="G9" s="145"/>
      <c r="H9" s="145"/>
      <c r="I9" s="145"/>
      <c r="J9" s="145"/>
      <c r="K9" s="145"/>
      <c r="L9" s="145"/>
      <c r="M9" s="56"/>
      <c r="N9" s="56"/>
      <c r="O9" s="56"/>
      <c r="P9" s="625"/>
      <c r="Q9" s="236"/>
      <c r="R9" s="237"/>
      <c r="S9" s="582"/>
      <c r="T9" s="116">
        <f>U5/S8</f>
        <v>28.833333333333332</v>
      </c>
      <c r="U9" s="112">
        <f>100-T9*100/C9</f>
        <v>22.072072072072075</v>
      </c>
      <c r="V9" s="582"/>
      <c r="W9" s="116">
        <f>X5/V8</f>
        <v>25.277777777777779</v>
      </c>
      <c r="X9" s="112">
        <f>100-W9*100/C9</f>
        <v>31.681681681681681</v>
      </c>
      <c r="Y9" s="582"/>
      <c r="Z9" s="116">
        <f>AA5/Y8</f>
        <v>21.666666666666668</v>
      </c>
      <c r="AA9" s="113">
        <f>100-Z9*100/C9</f>
        <v>41.441441441441434</v>
      </c>
    </row>
    <row r="10" spans="1:27" ht="24" customHeight="1" x14ac:dyDescent="0.15">
      <c r="A10" s="556"/>
      <c r="B10" s="104" t="s">
        <v>125</v>
      </c>
      <c r="C10" s="550">
        <v>37</v>
      </c>
      <c r="D10" s="552"/>
      <c r="E10" s="89" t="s">
        <v>261</v>
      </c>
      <c r="F10" s="580">
        <v>20</v>
      </c>
      <c r="G10" s="169"/>
      <c r="H10" s="169"/>
      <c r="I10" s="169"/>
      <c r="J10" s="169"/>
      <c r="K10" s="169"/>
      <c r="L10" s="169"/>
      <c r="M10" s="104" t="s">
        <v>11</v>
      </c>
      <c r="N10" s="104"/>
      <c r="O10" s="104"/>
      <c r="P10" s="625"/>
      <c r="Q10" s="134"/>
      <c r="R10" s="140"/>
      <c r="S10" s="582">
        <v>9</v>
      </c>
      <c r="T10" s="120">
        <f>U4/S10</f>
        <v>29.222222222222221</v>
      </c>
      <c r="U10" s="112">
        <f>100-T10*100/C10</f>
        <v>21.021021021021028</v>
      </c>
      <c r="V10" s="655">
        <v>27</v>
      </c>
      <c r="W10" s="120">
        <f>X4/V10</f>
        <v>25.666666666666668</v>
      </c>
      <c r="X10" s="112">
        <f>100-W10*100/C10</f>
        <v>30.63063063063062</v>
      </c>
      <c r="Y10" s="582">
        <v>108</v>
      </c>
      <c r="Z10" s="120">
        <f>AA4/Y10</f>
        <v>22.175925925925927</v>
      </c>
      <c r="AA10" s="113">
        <f>100-Z10*100/C10</f>
        <v>40.065065065065063</v>
      </c>
    </row>
    <row r="11" spans="1:27" ht="50.45" customHeight="1" x14ac:dyDescent="0.15">
      <c r="A11" s="556"/>
      <c r="B11" s="56" t="s">
        <v>124</v>
      </c>
      <c r="C11" s="613">
        <v>25</v>
      </c>
      <c r="D11" s="615"/>
      <c r="E11" s="55" t="s">
        <v>279</v>
      </c>
      <c r="F11" s="580"/>
      <c r="G11" s="145"/>
      <c r="H11" s="145"/>
      <c r="I11" s="145"/>
      <c r="J11" s="145"/>
      <c r="K11" s="145"/>
      <c r="L11" s="145"/>
      <c r="M11" s="56"/>
      <c r="N11" s="56"/>
      <c r="O11" s="56"/>
      <c r="P11" s="625"/>
      <c r="Q11" s="232"/>
      <c r="R11" s="237"/>
      <c r="S11" s="582"/>
      <c r="T11" s="121">
        <f>U5/S10</f>
        <v>19.222222222222221</v>
      </c>
      <c r="U11" s="112">
        <f>100-T11*100/C11</f>
        <v>23.111111111111114</v>
      </c>
      <c r="V11" s="655"/>
      <c r="W11" s="121">
        <f>X5/V10</f>
        <v>16.851851851851851</v>
      </c>
      <c r="X11" s="112">
        <f>100-W11*100/C11</f>
        <v>32.592592592592595</v>
      </c>
      <c r="Y11" s="582"/>
      <c r="Z11" s="121">
        <f>AA5/Y10</f>
        <v>14.444444444444445</v>
      </c>
      <c r="AA11" s="113">
        <f>100-Z11*100/C11</f>
        <v>42.222222222222214</v>
      </c>
    </row>
    <row r="12" spans="1:27" ht="46.5" customHeight="1" x14ac:dyDescent="0.15">
      <c r="A12" s="556"/>
      <c r="B12" s="107" t="s">
        <v>5</v>
      </c>
      <c r="C12" s="619">
        <v>15</v>
      </c>
      <c r="D12" s="621"/>
      <c r="E12" s="1" t="s">
        <v>115</v>
      </c>
      <c r="F12" s="108"/>
      <c r="G12" s="108"/>
      <c r="H12" s="108"/>
      <c r="I12" s="108"/>
      <c r="J12" s="108"/>
      <c r="K12" s="108"/>
      <c r="L12" s="108"/>
      <c r="M12" s="104" t="s">
        <v>11</v>
      </c>
      <c r="N12" s="104"/>
      <c r="O12" s="104"/>
      <c r="P12" s="135" t="s">
        <v>11</v>
      </c>
      <c r="Q12" s="136" t="s">
        <v>11</v>
      </c>
      <c r="R12" s="140" t="s">
        <v>11</v>
      </c>
      <c r="S12" s="128"/>
      <c r="T12" s="137"/>
      <c r="U12" s="112"/>
      <c r="V12" s="128"/>
      <c r="W12" s="137"/>
      <c r="X12" s="112"/>
      <c r="Y12" s="170"/>
      <c r="Z12" s="138"/>
      <c r="AA12" s="113"/>
    </row>
    <row r="13" spans="1:27" ht="35.25" customHeight="1" x14ac:dyDescent="0.15">
      <c r="A13" s="556"/>
      <c r="B13" s="155" t="s">
        <v>180</v>
      </c>
      <c r="C13" s="611" t="s">
        <v>372</v>
      </c>
      <c r="D13" s="612"/>
      <c r="E13" s="89" t="s">
        <v>179</v>
      </c>
      <c r="F13" s="185"/>
      <c r="G13" s="185"/>
      <c r="H13" s="185"/>
      <c r="I13" s="185"/>
      <c r="J13" s="185"/>
      <c r="K13" s="185"/>
      <c r="L13" s="185"/>
      <c r="M13" s="185"/>
      <c r="N13" s="185"/>
      <c r="O13" s="185"/>
      <c r="P13" s="185"/>
      <c r="Q13" s="185"/>
      <c r="R13" s="185"/>
      <c r="S13" s="185"/>
      <c r="T13" s="185"/>
      <c r="U13" s="185"/>
      <c r="V13" s="185"/>
      <c r="W13" s="185"/>
      <c r="X13" s="185"/>
      <c r="Y13" s="185"/>
      <c r="Z13" s="185"/>
      <c r="AA13" s="185"/>
    </row>
    <row r="14" spans="1:27" ht="28.5" customHeight="1" x14ac:dyDescent="0.15">
      <c r="A14" s="556"/>
      <c r="B14" s="155" t="s">
        <v>171</v>
      </c>
      <c r="C14" s="611" t="s">
        <v>397</v>
      </c>
      <c r="D14" s="611"/>
      <c r="E14" s="89" t="s">
        <v>151</v>
      </c>
      <c r="F14" s="185"/>
      <c r="G14" s="185"/>
      <c r="H14" s="185"/>
      <c r="I14" s="185"/>
      <c r="J14" s="185"/>
      <c r="K14" s="185"/>
      <c r="L14" s="185"/>
      <c r="M14" s="185"/>
      <c r="N14" s="185"/>
      <c r="O14" s="185"/>
      <c r="P14" s="185"/>
      <c r="Q14" s="185"/>
      <c r="R14" s="185"/>
      <c r="S14" s="185"/>
      <c r="T14" s="185"/>
      <c r="U14" s="185"/>
      <c r="V14" s="185"/>
      <c r="W14" s="185"/>
      <c r="X14" s="185"/>
      <c r="Y14" s="185"/>
      <c r="Z14" s="185"/>
      <c r="AA14" s="185"/>
    </row>
    <row r="15" spans="1:27" ht="27" customHeight="1" x14ac:dyDescent="0.15">
      <c r="A15" s="556"/>
      <c r="B15" s="104" t="s">
        <v>12</v>
      </c>
      <c r="C15" s="610" t="s">
        <v>13</v>
      </c>
      <c r="D15" s="610"/>
      <c r="E15" s="22" t="s">
        <v>10</v>
      </c>
      <c r="F15" s="239" t="s">
        <v>11</v>
      </c>
      <c r="G15" s="239"/>
      <c r="H15" s="239"/>
      <c r="I15" s="239"/>
      <c r="J15" s="239"/>
      <c r="K15" s="239"/>
      <c r="L15" s="239"/>
      <c r="M15" s="239"/>
      <c r="N15" s="239"/>
      <c r="O15" s="239"/>
      <c r="P15" s="239"/>
      <c r="Q15" s="239"/>
      <c r="R15" s="239"/>
      <c r="S15" s="239"/>
      <c r="T15" s="239"/>
      <c r="U15" s="239"/>
      <c r="V15" s="239"/>
      <c r="W15" s="239"/>
      <c r="X15" s="239"/>
      <c r="Y15" s="239"/>
      <c r="Z15" s="239"/>
      <c r="AA15" s="239"/>
    </row>
    <row r="16" spans="1:27" ht="27.75" customHeight="1" x14ac:dyDescent="0.15">
      <c r="A16" s="556"/>
      <c r="B16" s="150" t="s">
        <v>72</v>
      </c>
      <c r="C16" s="607" t="s">
        <v>342</v>
      </c>
      <c r="D16" s="608"/>
      <c r="E16" s="122" t="s">
        <v>371</v>
      </c>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8" ht="26.25" customHeight="1" x14ac:dyDescent="0.15">
      <c r="A17" s="556"/>
      <c r="B17" s="150" t="s">
        <v>73</v>
      </c>
      <c r="C17" s="607" t="s">
        <v>343</v>
      </c>
      <c r="D17" s="608"/>
      <c r="E17" s="122" t="s">
        <v>371</v>
      </c>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8" ht="26.25" customHeight="1" x14ac:dyDescent="0.15">
      <c r="A18" s="524"/>
      <c r="B18" s="150" t="s">
        <v>162</v>
      </c>
      <c r="C18" s="607" t="s">
        <v>346</v>
      </c>
      <c r="D18" s="608"/>
      <c r="E18" s="122" t="s">
        <v>371</v>
      </c>
      <c r="F18" s="239"/>
      <c r="G18" s="239"/>
      <c r="H18" s="239"/>
      <c r="I18" s="239"/>
      <c r="J18" s="239"/>
      <c r="K18" s="239"/>
      <c r="L18" s="239"/>
      <c r="M18" s="239"/>
      <c r="N18" s="239"/>
      <c r="O18" s="239"/>
      <c r="P18" s="239"/>
      <c r="Q18" s="239"/>
      <c r="R18" s="239"/>
      <c r="S18" s="239"/>
      <c r="T18" s="239"/>
      <c r="U18" s="239"/>
      <c r="V18" s="239"/>
      <c r="W18" s="239"/>
      <c r="X18" s="239"/>
      <c r="Y18" s="239"/>
      <c r="Z18" s="239"/>
      <c r="AA18" s="239"/>
    </row>
    <row r="19" spans="1:28" ht="12" customHeight="1" x14ac:dyDescent="0.15">
      <c r="A19" s="171"/>
      <c r="B19" s="582"/>
      <c r="C19" s="582"/>
      <c r="D19" s="582"/>
      <c r="E19" s="582"/>
      <c r="F19" s="582"/>
      <c r="G19" s="582"/>
      <c r="H19" s="582"/>
      <c r="I19" s="582"/>
      <c r="J19" s="582"/>
      <c r="K19" s="582"/>
      <c r="L19" s="582"/>
      <c r="M19" s="582"/>
      <c r="N19" s="582"/>
      <c r="O19" s="582"/>
      <c r="P19" s="582"/>
      <c r="Q19" s="582"/>
      <c r="R19" s="582"/>
      <c r="S19" s="582"/>
      <c r="T19" s="582"/>
      <c r="U19" s="582"/>
      <c r="V19" s="582"/>
      <c r="W19" s="582"/>
      <c r="X19" s="582"/>
      <c r="Y19" s="582"/>
      <c r="Z19" s="582"/>
      <c r="AA19" s="582"/>
    </row>
    <row r="20" spans="1:28" ht="16.5" customHeight="1" x14ac:dyDescent="0.15">
      <c r="A20" s="586" t="s">
        <v>14</v>
      </c>
      <c r="B20" s="104" t="s">
        <v>9</v>
      </c>
      <c r="C20" s="139">
        <v>37</v>
      </c>
      <c r="D20" s="109">
        <v>19</v>
      </c>
      <c r="E20" s="110" t="s">
        <v>116</v>
      </c>
      <c r="F20" s="580">
        <v>20</v>
      </c>
      <c r="G20" s="169"/>
      <c r="H20" s="169"/>
      <c r="I20" s="169"/>
      <c r="J20" s="169"/>
      <c r="K20" s="169"/>
      <c r="L20" s="169"/>
      <c r="M20" s="246" t="s">
        <v>11</v>
      </c>
      <c r="N20" s="246"/>
      <c r="O20" s="246"/>
      <c r="P20" s="587"/>
      <c r="Q20" s="133"/>
      <c r="R20" s="140"/>
      <c r="S20" s="657">
        <v>9</v>
      </c>
      <c r="T20" s="111">
        <f>U4/S20</f>
        <v>29.222222222222221</v>
      </c>
      <c r="U20" s="112">
        <f>100-T20*100/C20</f>
        <v>21.021021021021028</v>
      </c>
      <c r="V20" s="657">
        <v>27</v>
      </c>
      <c r="W20" s="111">
        <f>X4/V20</f>
        <v>25.666666666666668</v>
      </c>
      <c r="X20" s="113">
        <f>100-W20*100/C20</f>
        <v>30.63063063063062</v>
      </c>
      <c r="Y20" s="657">
        <v>108</v>
      </c>
      <c r="Z20" s="111">
        <f>AA4/Y20</f>
        <v>22.175925925925927</v>
      </c>
      <c r="AA20" s="113">
        <f>100-Z20*100/C20</f>
        <v>40.065065065065063</v>
      </c>
    </row>
    <row r="21" spans="1:28" ht="37.15" customHeight="1" x14ac:dyDescent="0.15">
      <c r="A21" s="586"/>
      <c r="B21" s="105" t="s">
        <v>110</v>
      </c>
      <c r="C21" s="141">
        <v>25</v>
      </c>
      <c r="D21" s="114">
        <v>13</v>
      </c>
      <c r="E21" s="56" t="s">
        <v>156</v>
      </c>
      <c r="F21" s="580"/>
      <c r="G21" s="145"/>
      <c r="H21" s="145"/>
      <c r="I21" s="145"/>
      <c r="J21" s="145"/>
      <c r="K21" s="145"/>
      <c r="L21" s="145"/>
      <c r="M21" s="247"/>
      <c r="N21" s="247"/>
      <c r="O21" s="247"/>
      <c r="P21" s="587"/>
      <c r="Q21" s="236"/>
      <c r="R21" s="237"/>
      <c r="S21" s="657"/>
      <c r="T21" s="116">
        <f>U5/S20</f>
        <v>19.222222222222221</v>
      </c>
      <c r="U21" s="112">
        <f>100-T21*100/C21</f>
        <v>23.111111111111114</v>
      </c>
      <c r="V21" s="657"/>
      <c r="W21" s="116">
        <f>X5/V20</f>
        <v>16.851851851851851</v>
      </c>
      <c r="X21" s="117">
        <f>100-W21*100/C21</f>
        <v>32.592592592592595</v>
      </c>
      <c r="Y21" s="657"/>
      <c r="Z21" s="116">
        <f>AA5/Y20</f>
        <v>14.444444444444445</v>
      </c>
      <c r="AA21" s="117">
        <f>100-Z21*100/C21</f>
        <v>42.222222222222214</v>
      </c>
    </row>
    <row r="22" spans="1:28" ht="13.9" customHeight="1" x14ac:dyDescent="0.15">
      <c r="A22" s="171"/>
      <c r="B22" s="104"/>
      <c r="C22" s="180"/>
      <c r="D22" s="109"/>
      <c r="E22" s="110"/>
      <c r="F22" s="151"/>
      <c r="G22" s="151"/>
      <c r="H22" s="151"/>
      <c r="I22" s="151"/>
      <c r="J22" s="151"/>
      <c r="K22" s="151"/>
      <c r="L22" s="151"/>
      <c r="M22" s="588"/>
      <c r="N22" s="589"/>
      <c r="O22" s="589"/>
      <c r="P22" s="589"/>
      <c r="Q22" s="589"/>
      <c r="R22" s="589"/>
      <c r="S22" s="589"/>
      <c r="T22" s="589"/>
      <c r="U22" s="589"/>
      <c r="V22" s="589"/>
      <c r="W22" s="589"/>
      <c r="X22" s="589"/>
      <c r="Y22" s="589"/>
      <c r="Z22" s="589"/>
      <c r="AA22" s="590"/>
    </row>
    <row r="23" spans="1:28" ht="24.75" customHeight="1" x14ac:dyDescent="0.15">
      <c r="A23" s="586" t="s">
        <v>15</v>
      </c>
      <c r="B23" s="104" t="s">
        <v>16</v>
      </c>
      <c r="C23" s="594">
        <v>37</v>
      </c>
      <c r="D23" s="596"/>
      <c r="E23" s="22" t="s">
        <v>401</v>
      </c>
      <c r="F23" s="580">
        <v>20</v>
      </c>
      <c r="G23" s="169"/>
      <c r="H23" s="169"/>
      <c r="I23" s="169"/>
      <c r="J23" s="169"/>
      <c r="K23" s="169"/>
      <c r="L23" s="169"/>
      <c r="M23" s="248" t="s">
        <v>11</v>
      </c>
      <c r="N23" s="248"/>
      <c r="O23" s="248"/>
      <c r="P23" s="653"/>
      <c r="Q23" s="142"/>
      <c r="R23" s="181"/>
      <c r="S23" s="654">
        <v>9</v>
      </c>
      <c r="T23" s="118">
        <f>U4/S23</f>
        <v>29.222222222222221</v>
      </c>
      <c r="U23" s="182">
        <f>100-T23*100/C23</f>
        <v>21.021021021021028</v>
      </c>
      <c r="V23" s="652">
        <v>27</v>
      </c>
      <c r="W23" s="118">
        <f>X4/V23</f>
        <v>25.666666666666668</v>
      </c>
      <c r="X23" s="182">
        <f>100-W23*100/C23</f>
        <v>30.63063063063062</v>
      </c>
      <c r="Y23" s="652">
        <v>108</v>
      </c>
      <c r="Z23" s="118">
        <f>AA4/Y23</f>
        <v>22.175925925925927</v>
      </c>
      <c r="AA23" s="113">
        <f>100-Z23*100/C23</f>
        <v>40.065065065065063</v>
      </c>
    </row>
    <row r="24" spans="1:28" ht="37.15" customHeight="1" x14ac:dyDescent="0.15">
      <c r="A24" s="586"/>
      <c r="B24" s="56" t="s">
        <v>117</v>
      </c>
      <c r="C24" s="660">
        <v>25</v>
      </c>
      <c r="D24" s="661"/>
      <c r="E24" s="55" t="s">
        <v>400</v>
      </c>
      <c r="F24" s="580"/>
      <c r="G24" s="145"/>
      <c r="H24" s="145"/>
      <c r="I24" s="145"/>
      <c r="J24" s="145"/>
      <c r="K24" s="145"/>
      <c r="L24" s="145"/>
      <c r="M24" s="249"/>
      <c r="N24" s="249"/>
      <c r="O24" s="249"/>
      <c r="P24" s="653"/>
      <c r="Q24" s="234"/>
      <c r="R24" s="235"/>
      <c r="S24" s="654"/>
      <c r="T24" s="119">
        <f>U5/S23</f>
        <v>19.222222222222221</v>
      </c>
      <c r="U24" s="182">
        <f>100-T24*100/C24</f>
        <v>23.111111111111114</v>
      </c>
      <c r="V24" s="652"/>
      <c r="W24" s="119">
        <f>X5/V23</f>
        <v>16.851851851851851</v>
      </c>
      <c r="X24" s="183">
        <f>100-W24*100/C24</f>
        <v>32.592592592592595</v>
      </c>
      <c r="Y24" s="652"/>
      <c r="Z24" s="119">
        <f>AA5/Y23</f>
        <v>14.444444444444445</v>
      </c>
      <c r="AA24" s="117">
        <f>100-Z24*100/C24</f>
        <v>42.222222222222214</v>
      </c>
    </row>
    <row r="25" spans="1:28" ht="24.75" customHeight="1" x14ac:dyDescent="0.15">
      <c r="A25" s="586"/>
      <c r="B25" s="104" t="s">
        <v>17</v>
      </c>
      <c r="C25" s="603">
        <v>500</v>
      </c>
      <c r="D25" s="603"/>
      <c r="E25" s="22" t="s">
        <v>18</v>
      </c>
      <c r="F25" s="600" t="s">
        <v>11</v>
      </c>
      <c r="G25" s="600"/>
      <c r="H25" s="600"/>
      <c r="I25" s="600"/>
      <c r="J25" s="600"/>
      <c r="K25" s="600"/>
      <c r="L25" s="600"/>
      <c r="M25" s="600"/>
      <c r="N25" s="600"/>
      <c r="O25" s="600"/>
      <c r="P25" s="600"/>
      <c r="Q25" s="600"/>
      <c r="R25" s="600"/>
      <c r="S25" s="600"/>
      <c r="T25" s="600"/>
      <c r="U25" s="600"/>
      <c r="V25" s="600"/>
      <c r="W25" s="600"/>
      <c r="X25" s="600"/>
      <c r="Y25" s="600"/>
      <c r="Z25" s="600"/>
      <c r="AA25" s="600"/>
    </row>
    <row r="26" spans="1:28" ht="36.6" customHeight="1" x14ac:dyDescent="0.15">
      <c r="A26" s="586"/>
      <c r="B26" s="104" t="s">
        <v>19</v>
      </c>
      <c r="C26" s="603">
        <v>100</v>
      </c>
      <c r="D26" s="603"/>
      <c r="E26" s="22" t="s">
        <v>118</v>
      </c>
      <c r="F26" s="600" t="s">
        <v>11</v>
      </c>
      <c r="G26" s="600"/>
      <c r="H26" s="600"/>
      <c r="I26" s="600"/>
      <c r="J26" s="600"/>
      <c r="K26" s="600"/>
      <c r="L26" s="600"/>
      <c r="M26" s="600"/>
      <c r="N26" s="600"/>
      <c r="O26" s="600"/>
      <c r="P26" s="600"/>
      <c r="Q26" s="600"/>
      <c r="R26" s="600"/>
      <c r="S26" s="600"/>
      <c r="T26" s="600"/>
      <c r="U26" s="600"/>
      <c r="V26" s="600"/>
      <c r="W26" s="600"/>
      <c r="X26" s="600"/>
      <c r="Y26" s="600"/>
      <c r="Z26" s="600"/>
      <c r="AA26" s="600"/>
    </row>
    <row r="27" spans="1:28" ht="15.75" customHeight="1" x14ac:dyDescent="0.15">
      <c r="A27" s="171"/>
      <c r="B27" s="104"/>
      <c r="C27" s="550"/>
      <c r="D27" s="552"/>
      <c r="E27" s="22"/>
      <c r="F27" s="108"/>
      <c r="G27" s="108"/>
      <c r="H27" s="108"/>
      <c r="I27" s="108"/>
      <c r="J27" s="108"/>
      <c r="K27" s="108"/>
      <c r="L27" s="108"/>
      <c r="M27" s="185"/>
      <c r="N27" s="186"/>
      <c r="O27" s="185"/>
      <c r="P27" s="108"/>
      <c r="Q27" s="185"/>
      <c r="R27" s="187"/>
      <c r="S27" s="185"/>
      <c r="T27" s="185"/>
      <c r="U27" s="187"/>
      <c r="V27" s="581"/>
      <c r="W27" s="581"/>
      <c r="X27" s="581"/>
      <c r="Y27" s="581"/>
      <c r="Z27" s="581"/>
      <c r="AA27" s="581"/>
    </row>
    <row r="28" spans="1:28" ht="14.25" customHeight="1" x14ac:dyDescent="0.15">
      <c r="A28" s="586" t="s">
        <v>227</v>
      </c>
      <c r="B28" s="104" t="s">
        <v>21</v>
      </c>
      <c r="C28" s="139">
        <v>15</v>
      </c>
      <c r="D28" s="139">
        <v>8</v>
      </c>
      <c r="E28" s="122" t="s">
        <v>11</v>
      </c>
      <c r="F28" s="580">
        <v>4</v>
      </c>
      <c r="G28" s="169"/>
      <c r="H28" s="169"/>
      <c r="I28" s="169"/>
      <c r="J28" s="169"/>
      <c r="K28" s="169"/>
      <c r="L28" s="169"/>
      <c r="M28" s="656">
        <v>6</v>
      </c>
      <c r="N28" s="123">
        <f>O4/M28</f>
        <v>11.333333333333334</v>
      </c>
      <c r="O28" s="112">
        <f>100-N28*100/C28</f>
        <v>24.444444444444429</v>
      </c>
      <c r="P28" s="656">
        <v>15</v>
      </c>
      <c r="Q28" s="123">
        <f>R4/P28</f>
        <v>9.8666666666666671</v>
      </c>
      <c r="R28" s="112">
        <f>100-Q28*100/C28</f>
        <v>34.222222222222214</v>
      </c>
      <c r="S28" s="656">
        <v>45</v>
      </c>
      <c r="T28" s="123">
        <f>U4/S28</f>
        <v>5.8444444444444441</v>
      </c>
      <c r="U28" s="112">
        <f>100-T28*100/C28</f>
        <v>61.037037037037038</v>
      </c>
      <c r="V28" s="656">
        <v>135</v>
      </c>
      <c r="W28" s="123">
        <f>X4/V28</f>
        <v>5.1333333333333337</v>
      </c>
      <c r="X28" s="113">
        <f>100-W28*100/C28</f>
        <v>65.777777777777771</v>
      </c>
      <c r="Y28" s="656">
        <v>540</v>
      </c>
      <c r="Z28" s="124">
        <f>AA4/Y28</f>
        <v>4.4351851851851851</v>
      </c>
      <c r="AA28" s="112">
        <f>100-Z28*100/C28</f>
        <v>70.432098765432102</v>
      </c>
      <c r="AB28" s="157"/>
    </row>
    <row r="29" spans="1:28" ht="21.6" customHeight="1" x14ac:dyDescent="0.15">
      <c r="A29" s="586"/>
      <c r="B29" s="56" t="s">
        <v>126</v>
      </c>
      <c r="C29" s="132">
        <v>11</v>
      </c>
      <c r="D29" s="132">
        <v>6</v>
      </c>
      <c r="E29" s="57" t="s">
        <v>146</v>
      </c>
      <c r="F29" s="580"/>
      <c r="G29" s="145"/>
      <c r="H29" s="145"/>
      <c r="I29" s="145"/>
      <c r="J29" s="145"/>
      <c r="K29" s="145"/>
      <c r="L29" s="145"/>
      <c r="M29" s="656"/>
      <c r="N29" s="126">
        <f>O5/M28</f>
        <v>8.3333333333333339</v>
      </c>
      <c r="O29" s="117">
        <f>100-N29*100/C29</f>
        <v>24.242424242424235</v>
      </c>
      <c r="P29" s="656"/>
      <c r="Q29" s="126">
        <f>R5/P28</f>
        <v>7.2</v>
      </c>
      <c r="R29" s="117">
        <f>100-Q29*100/C29</f>
        <v>34.545454545454547</v>
      </c>
      <c r="S29" s="656"/>
      <c r="T29" s="126">
        <f>U5/S28</f>
        <v>3.8444444444444446</v>
      </c>
      <c r="U29" s="117">
        <f>100-T29*100/C29</f>
        <v>65.050505050505052</v>
      </c>
      <c r="V29" s="656"/>
      <c r="W29" s="126">
        <f>X5/V28</f>
        <v>3.3703703703703702</v>
      </c>
      <c r="X29" s="117">
        <f>100-W29*100/C29</f>
        <v>69.360269360269371</v>
      </c>
      <c r="Y29" s="656"/>
      <c r="Z29" s="126">
        <f>AA5/Y28</f>
        <v>2.8888888888888888</v>
      </c>
      <c r="AA29" s="117">
        <f>100-Z29*100/C29</f>
        <v>73.737373737373744</v>
      </c>
      <c r="AB29" s="157"/>
    </row>
    <row r="30" spans="1:28" ht="27.6" customHeight="1" x14ac:dyDescent="0.15">
      <c r="A30" s="586"/>
      <c r="B30" s="129" t="s">
        <v>22</v>
      </c>
      <c r="C30" s="604">
        <v>0</v>
      </c>
      <c r="D30" s="606"/>
      <c r="E30" s="92" t="s">
        <v>109</v>
      </c>
      <c r="F30" s="580"/>
      <c r="G30" s="580"/>
      <c r="H30" s="580"/>
      <c r="I30" s="580"/>
      <c r="J30" s="580"/>
      <c r="K30" s="580"/>
      <c r="L30" s="580"/>
      <c r="M30" s="580"/>
      <c r="N30" s="580"/>
      <c r="O30" s="580"/>
      <c r="P30" s="580"/>
      <c r="Q30" s="580"/>
      <c r="R30" s="580"/>
      <c r="S30" s="580"/>
      <c r="T30" s="580"/>
      <c r="U30" s="580"/>
      <c r="V30" s="580"/>
      <c r="W30" s="580"/>
      <c r="X30" s="580"/>
      <c r="Y30" s="580"/>
      <c r="Z30" s="580"/>
      <c r="AA30" s="580"/>
      <c r="AB30" s="157"/>
    </row>
    <row r="31" spans="1:28" ht="34.9" customHeight="1" x14ac:dyDescent="0.15">
      <c r="A31" s="586"/>
      <c r="B31" s="129" t="s">
        <v>149</v>
      </c>
      <c r="C31" s="139">
        <v>130</v>
      </c>
      <c r="D31" s="127">
        <v>65</v>
      </c>
      <c r="E31" s="92" t="s">
        <v>145</v>
      </c>
      <c r="F31" s="169"/>
      <c r="G31" s="169"/>
      <c r="H31" s="169"/>
      <c r="I31" s="169"/>
      <c r="J31" s="169"/>
      <c r="K31" s="169"/>
      <c r="L31" s="169"/>
      <c r="M31" s="172"/>
      <c r="N31" s="124"/>
      <c r="O31" s="112"/>
      <c r="P31" s="172"/>
      <c r="Q31" s="124"/>
      <c r="R31" s="112"/>
      <c r="S31" s="172"/>
      <c r="T31" s="124"/>
      <c r="U31" s="112"/>
      <c r="V31" s="172"/>
      <c r="W31" s="124"/>
      <c r="X31" s="112"/>
      <c r="Y31" s="172"/>
      <c r="Z31" s="124"/>
      <c r="AA31" s="112"/>
      <c r="AB31" s="158"/>
    </row>
    <row r="32" spans="1:28" ht="44.45" customHeight="1" x14ac:dyDescent="0.15">
      <c r="A32" s="586"/>
      <c r="B32" s="56" t="s">
        <v>153</v>
      </c>
      <c r="C32" s="132">
        <v>95</v>
      </c>
      <c r="D32" s="125">
        <v>48</v>
      </c>
      <c r="E32" s="57" t="s">
        <v>142</v>
      </c>
      <c r="F32" s="147"/>
      <c r="G32" s="225"/>
      <c r="H32" s="225"/>
      <c r="I32" s="225"/>
      <c r="J32" s="225"/>
      <c r="K32" s="225"/>
      <c r="L32" s="225"/>
      <c r="M32" s="148"/>
      <c r="N32" s="126"/>
      <c r="O32" s="117"/>
      <c r="P32" s="240"/>
      <c r="Q32" s="126"/>
      <c r="R32" s="117"/>
      <c r="S32" s="240"/>
      <c r="T32" s="126"/>
      <c r="U32" s="117"/>
      <c r="V32" s="240"/>
      <c r="W32" s="126"/>
      <c r="X32" s="117"/>
      <c r="Y32" s="240"/>
      <c r="Z32" s="126"/>
      <c r="AA32" s="117"/>
      <c r="AB32" s="159"/>
    </row>
    <row r="33" spans="1:28" ht="25.5" customHeight="1" x14ac:dyDescent="0.15">
      <c r="A33" s="586" t="s">
        <v>226</v>
      </c>
      <c r="B33" s="129" t="s">
        <v>21</v>
      </c>
      <c r="C33" s="139">
        <v>15</v>
      </c>
      <c r="D33" s="127">
        <v>8</v>
      </c>
      <c r="E33" s="92"/>
      <c r="F33" s="580">
        <v>3</v>
      </c>
      <c r="G33" s="169"/>
      <c r="H33" s="169"/>
      <c r="I33" s="169"/>
      <c r="J33" s="169"/>
      <c r="K33" s="169"/>
      <c r="L33" s="169"/>
      <c r="M33" s="656">
        <v>8</v>
      </c>
      <c r="N33" s="124">
        <f>O4/M33</f>
        <v>8.5</v>
      </c>
      <c r="O33" s="112">
        <f>100-N33*100/C33</f>
        <v>43.333333333333336</v>
      </c>
      <c r="P33" s="656">
        <v>20</v>
      </c>
      <c r="Q33" s="124">
        <f>R4/P33</f>
        <v>7.4</v>
      </c>
      <c r="R33" s="112">
        <f>100-Q33*100/C33</f>
        <v>50.666666666666664</v>
      </c>
      <c r="S33" s="656">
        <v>60</v>
      </c>
      <c r="T33" s="124">
        <f>U4/S33</f>
        <v>4.3833333333333337</v>
      </c>
      <c r="U33" s="112">
        <f>100-T33*100/C33</f>
        <v>70.777777777777771</v>
      </c>
      <c r="V33" s="658">
        <v>180</v>
      </c>
      <c r="W33" s="124">
        <f>X4/V33</f>
        <v>3.85</v>
      </c>
      <c r="X33" s="112">
        <f>100-W33*100/C33</f>
        <v>74.333333333333329</v>
      </c>
      <c r="Y33" s="658">
        <v>720</v>
      </c>
      <c r="Z33" s="124">
        <f>AA4/Y33</f>
        <v>3.3263888888888888</v>
      </c>
      <c r="AA33" s="112">
        <f>100-Z33*100/C33</f>
        <v>77.824074074074076</v>
      </c>
      <c r="AB33" s="157"/>
    </row>
    <row r="34" spans="1:28" ht="44.45" customHeight="1" x14ac:dyDescent="0.15">
      <c r="A34" s="586"/>
      <c r="B34" s="56" t="s">
        <v>126</v>
      </c>
      <c r="C34" s="132">
        <v>11</v>
      </c>
      <c r="D34" s="125">
        <v>6</v>
      </c>
      <c r="E34" s="57" t="s">
        <v>146</v>
      </c>
      <c r="F34" s="580"/>
      <c r="G34" s="145"/>
      <c r="H34" s="145"/>
      <c r="I34" s="145"/>
      <c r="J34" s="145"/>
      <c r="K34" s="145"/>
      <c r="L34" s="145"/>
      <c r="M34" s="656"/>
      <c r="N34" s="126">
        <f>O5/M33</f>
        <v>6.25</v>
      </c>
      <c r="O34" s="117">
        <f>100-N34*100/C34</f>
        <v>43.18181818181818</v>
      </c>
      <c r="P34" s="656"/>
      <c r="Q34" s="126">
        <f>R5/P33</f>
        <v>5.4</v>
      </c>
      <c r="R34" s="117">
        <f>100-Q34*100/C34</f>
        <v>50.909090909090907</v>
      </c>
      <c r="S34" s="656"/>
      <c r="T34" s="126">
        <f>U5/S33</f>
        <v>2.8833333333333333</v>
      </c>
      <c r="U34" s="117">
        <f>100-T34*100/C34</f>
        <v>73.787878787878782</v>
      </c>
      <c r="V34" s="659"/>
      <c r="W34" s="126">
        <f>X5/V33</f>
        <v>2.5277777777777777</v>
      </c>
      <c r="X34" s="117">
        <f>100-W34*100/C34</f>
        <v>77.020202020202021</v>
      </c>
      <c r="Y34" s="659"/>
      <c r="Z34" s="126">
        <f>AA5/Y33</f>
        <v>2.1666666666666665</v>
      </c>
      <c r="AA34" s="117">
        <f>100-Z34*100/C34</f>
        <v>80.303030303030312</v>
      </c>
      <c r="AB34" s="157"/>
    </row>
    <row r="35" spans="1:28" ht="32.450000000000003" customHeight="1" x14ac:dyDescent="0.15">
      <c r="A35" s="586"/>
      <c r="B35" s="129" t="s">
        <v>22</v>
      </c>
      <c r="C35" s="139">
        <v>0</v>
      </c>
      <c r="D35" s="127">
        <v>0</v>
      </c>
      <c r="E35" s="92" t="s">
        <v>109</v>
      </c>
      <c r="F35" s="169"/>
      <c r="G35" s="169"/>
      <c r="H35" s="169"/>
      <c r="I35" s="169"/>
      <c r="J35" s="169"/>
      <c r="K35" s="169"/>
      <c r="L35" s="169"/>
      <c r="M35" s="172"/>
      <c r="N35" s="124"/>
      <c r="O35" s="112"/>
      <c r="P35" s="172"/>
      <c r="Q35" s="124"/>
      <c r="R35" s="112"/>
      <c r="S35" s="172"/>
      <c r="T35" s="124"/>
      <c r="U35" s="112"/>
      <c r="V35" s="172"/>
      <c r="W35" s="124"/>
      <c r="X35" s="112"/>
      <c r="Y35" s="172"/>
      <c r="Z35" s="124"/>
      <c r="AA35" s="112"/>
      <c r="AB35" s="157"/>
    </row>
    <row r="36" spans="1:28" ht="41.25" customHeight="1" x14ac:dyDescent="0.15">
      <c r="A36" s="586"/>
      <c r="B36" s="129" t="s">
        <v>149</v>
      </c>
      <c r="C36" s="139">
        <v>130</v>
      </c>
      <c r="D36" s="127">
        <v>65</v>
      </c>
      <c r="E36" s="92" t="s">
        <v>145</v>
      </c>
      <c r="F36" s="169"/>
      <c r="G36" s="169"/>
      <c r="H36" s="169"/>
      <c r="I36" s="169"/>
      <c r="J36" s="169"/>
      <c r="K36" s="169"/>
      <c r="L36" s="169"/>
      <c r="M36" s="172"/>
      <c r="N36" s="124"/>
      <c r="O36" s="112"/>
      <c r="P36" s="172"/>
      <c r="Q36" s="124"/>
      <c r="R36" s="112"/>
      <c r="S36" s="172"/>
      <c r="T36" s="124"/>
      <c r="U36" s="112"/>
      <c r="V36" s="172"/>
      <c r="W36" s="124"/>
      <c r="X36" s="112"/>
      <c r="Y36" s="172"/>
      <c r="Z36" s="124"/>
      <c r="AA36" s="112"/>
      <c r="AB36" s="158"/>
    </row>
    <row r="37" spans="1:28" ht="51.6" customHeight="1" x14ac:dyDescent="0.15">
      <c r="A37" s="586"/>
      <c r="B37" s="56" t="s">
        <v>153</v>
      </c>
      <c r="C37" s="132">
        <v>95</v>
      </c>
      <c r="D37" s="125">
        <v>48</v>
      </c>
      <c r="E37" s="57" t="s">
        <v>142</v>
      </c>
      <c r="F37" s="145"/>
      <c r="G37" s="145"/>
      <c r="H37" s="145"/>
      <c r="I37" s="145"/>
      <c r="J37" s="145"/>
      <c r="K37" s="145"/>
      <c r="L37" s="145"/>
      <c r="M37" s="146"/>
      <c r="N37" s="126"/>
      <c r="O37" s="117"/>
      <c r="P37" s="146"/>
      <c r="Q37" s="126"/>
      <c r="R37" s="117"/>
      <c r="S37" s="146"/>
      <c r="T37" s="126"/>
      <c r="U37" s="117"/>
      <c r="V37" s="146"/>
      <c r="W37" s="126"/>
      <c r="X37" s="117"/>
      <c r="Y37" s="146"/>
      <c r="Z37" s="126"/>
      <c r="AA37" s="117"/>
      <c r="AB37" s="156"/>
    </row>
    <row r="38" spans="1:28" ht="39.6" customHeight="1" x14ac:dyDescent="0.15">
      <c r="A38" s="586"/>
      <c r="B38" s="129" t="s">
        <v>228</v>
      </c>
      <c r="C38" s="604">
        <v>30</v>
      </c>
      <c r="D38" s="606"/>
      <c r="E38" s="92" t="s">
        <v>325</v>
      </c>
      <c r="F38" s="169"/>
      <c r="G38" s="169"/>
      <c r="H38" s="169"/>
      <c r="I38" s="169"/>
      <c r="J38" s="169"/>
      <c r="K38" s="169"/>
      <c r="L38" s="169"/>
      <c r="M38" s="172"/>
      <c r="N38" s="124"/>
      <c r="O38" s="112"/>
      <c r="P38" s="172"/>
      <c r="Q38" s="124"/>
      <c r="R38" s="112"/>
      <c r="S38" s="172"/>
      <c r="T38" s="124"/>
      <c r="U38" s="112"/>
      <c r="V38" s="172"/>
      <c r="W38" s="124"/>
      <c r="X38" s="112"/>
      <c r="Y38" s="172"/>
      <c r="Z38" s="124"/>
      <c r="AA38" s="112"/>
      <c r="AB38" s="156"/>
    </row>
    <row r="39" spans="1:28" s="156" customFormat="1" ht="60.6" customHeight="1" x14ac:dyDescent="0.15">
      <c r="A39" s="523" t="s">
        <v>147</v>
      </c>
      <c r="B39" s="129" t="s">
        <v>86</v>
      </c>
      <c r="C39" s="583" t="s">
        <v>369</v>
      </c>
      <c r="D39" s="583"/>
      <c r="E39" s="593" t="s">
        <v>128</v>
      </c>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8" s="156" customFormat="1" ht="66.599999999999994" customHeight="1" x14ac:dyDescent="0.15">
      <c r="A40" s="556"/>
      <c r="B40" s="129" t="s">
        <v>108</v>
      </c>
      <c r="C40" s="583" t="s">
        <v>370</v>
      </c>
      <c r="D40" s="583"/>
      <c r="E40" s="593"/>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8" s="156" customFormat="1" ht="39" customHeight="1" x14ac:dyDescent="0.15">
      <c r="A41" s="556"/>
      <c r="B41" s="155" t="s">
        <v>150</v>
      </c>
      <c r="C41" s="583" t="s">
        <v>172</v>
      </c>
      <c r="D41" s="583"/>
      <c r="E41" s="92" t="s">
        <v>371</v>
      </c>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8" s="156" customFormat="1" ht="44.45" customHeight="1" x14ac:dyDescent="0.15">
      <c r="A42" s="524"/>
      <c r="B42" s="129" t="s">
        <v>160</v>
      </c>
      <c r="C42" s="583" t="s">
        <v>347</v>
      </c>
      <c r="D42" s="583"/>
      <c r="E42" s="92" t="s">
        <v>161</v>
      </c>
      <c r="F42" s="224"/>
      <c r="G42" s="147"/>
      <c r="H42" s="147"/>
      <c r="I42" s="147"/>
      <c r="J42" s="147"/>
      <c r="K42" s="147"/>
      <c r="L42" s="147"/>
      <c r="M42" s="147"/>
      <c r="N42" s="147"/>
      <c r="O42" s="147"/>
      <c r="P42" s="147"/>
      <c r="Q42" s="147"/>
      <c r="R42" s="147"/>
      <c r="S42" s="147"/>
      <c r="T42" s="147"/>
      <c r="U42" s="147"/>
      <c r="V42" s="147"/>
      <c r="W42" s="147"/>
      <c r="X42" s="147"/>
      <c r="Y42" s="147"/>
      <c r="Z42" s="147"/>
      <c r="AA42" s="147"/>
    </row>
    <row r="43" spans="1:28" s="156" customFormat="1" ht="35.25" customHeight="1" x14ac:dyDescent="0.15">
      <c r="A43" s="556" t="s">
        <v>247</v>
      </c>
      <c r="B43" s="170" t="s">
        <v>289</v>
      </c>
      <c r="C43" s="559">
        <v>37</v>
      </c>
      <c r="D43" s="560"/>
      <c r="E43" s="238" t="s">
        <v>245</v>
      </c>
      <c r="F43" s="171">
        <v>20</v>
      </c>
      <c r="G43" s="171">
        <v>9</v>
      </c>
      <c r="H43" s="109">
        <f>I4/G43</f>
        <v>26.111111111111111</v>
      </c>
      <c r="I43" s="93">
        <f t="shared" ref="I43:I45" si="0">100-H43*100/C43</f>
        <v>29.429429429429433</v>
      </c>
      <c r="J43" s="171">
        <v>18</v>
      </c>
      <c r="K43" s="109">
        <f>L4/J43</f>
        <v>22.5</v>
      </c>
      <c r="L43" s="93">
        <f t="shared" ref="L43:L45" si="1">100-K43*100/C43</f>
        <v>39.189189189189186</v>
      </c>
      <c r="M43" s="254"/>
      <c r="N43" s="254"/>
      <c r="O43" s="254"/>
      <c r="P43" s="171"/>
      <c r="Q43" s="171"/>
      <c r="R43" s="171"/>
      <c r="S43" s="171"/>
      <c r="T43" s="171"/>
      <c r="U43" s="171"/>
      <c r="V43" s="171"/>
      <c r="W43" s="171"/>
      <c r="X43" s="171"/>
      <c r="Y43" s="171"/>
      <c r="Z43" s="171"/>
      <c r="AA43" s="171"/>
      <c r="AB43" s="101"/>
    </row>
    <row r="44" spans="1:28" s="156" customFormat="1" ht="35.25" customHeight="1" x14ac:dyDescent="0.15">
      <c r="A44" s="556"/>
      <c r="B44" s="170" t="s">
        <v>242</v>
      </c>
      <c r="C44" s="559">
        <v>66</v>
      </c>
      <c r="D44" s="560"/>
      <c r="E44" s="238" t="s">
        <v>245</v>
      </c>
      <c r="F44" s="171">
        <v>36</v>
      </c>
      <c r="G44" s="171">
        <v>5</v>
      </c>
      <c r="H44" s="109">
        <f>I4/G44</f>
        <v>47</v>
      </c>
      <c r="I44" s="93">
        <f t="shared" si="0"/>
        <v>28.787878787878782</v>
      </c>
      <c r="J44" s="171">
        <v>10</v>
      </c>
      <c r="K44" s="109">
        <f>L4/J44</f>
        <v>40.5</v>
      </c>
      <c r="L44" s="93">
        <f t="shared" si="1"/>
        <v>38.636363636363633</v>
      </c>
      <c r="M44" s="254"/>
      <c r="N44" s="254"/>
      <c r="O44" s="254"/>
      <c r="P44" s="171"/>
      <c r="Q44" s="171"/>
      <c r="R44" s="171"/>
      <c r="S44" s="171"/>
      <c r="T44" s="171"/>
      <c r="U44" s="171"/>
      <c r="V44" s="171"/>
      <c r="W44" s="171"/>
      <c r="X44" s="171"/>
      <c r="Y44" s="171"/>
      <c r="Z44" s="171"/>
      <c r="AA44" s="171"/>
      <c r="AB44" s="101"/>
    </row>
    <row r="45" spans="1:28" ht="25.9" customHeight="1" x14ac:dyDescent="0.15">
      <c r="A45" s="556"/>
      <c r="B45" s="170" t="s">
        <v>243</v>
      </c>
      <c r="C45" s="559">
        <v>110</v>
      </c>
      <c r="D45" s="560"/>
      <c r="E45" s="238" t="s">
        <v>245</v>
      </c>
      <c r="F45" s="171">
        <v>60</v>
      </c>
      <c r="G45" s="171">
        <v>3</v>
      </c>
      <c r="H45" s="109">
        <f>I4/G45</f>
        <v>78.333333333333329</v>
      </c>
      <c r="I45" s="93">
        <f t="shared" si="0"/>
        <v>28.787878787878796</v>
      </c>
      <c r="J45" s="171">
        <v>6</v>
      </c>
      <c r="K45" s="109">
        <f>L4/J45</f>
        <v>67.5</v>
      </c>
      <c r="L45" s="93">
        <f t="shared" si="1"/>
        <v>38.636363636363633</v>
      </c>
      <c r="M45" s="254"/>
      <c r="N45" s="254"/>
      <c r="O45" s="254"/>
      <c r="P45" s="171"/>
      <c r="Q45" s="171"/>
      <c r="R45" s="171"/>
      <c r="S45" s="171"/>
      <c r="T45" s="171"/>
      <c r="U45" s="171"/>
      <c r="V45" s="171"/>
      <c r="W45" s="171"/>
      <c r="X45" s="171"/>
      <c r="Y45" s="171"/>
      <c r="Z45" s="171"/>
      <c r="AA45" s="171"/>
    </row>
    <row r="46" spans="1:28" x14ac:dyDescent="0.15">
      <c r="A46" s="556"/>
      <c r="B46" s="170" t="s">
        <v>244</v>
      </c>
      <c r="C46" s="559">
        <v>37</v>
      </c>
      <c r="D46" s="560"/>
      <c r="E46" s="238" t="s">
        <v>246</v>
      </c>
      <c r="F46" s="171"/>
      <c r="G46" s="171"/>
      <c r="H46" s="171"/>
      <c r="I46" s="171"/>
      <c r="J46" s="171"/>
      <c r="K46" s="171"/>
      <c r="L46" s="171"/>
      <c r="M46" s="171"/>
      <c r="N46" s="171"/>
      <c r="O46" s="171"/>
      <c r="P46" s="171"/>
      <c r="Q46" s="171"/>
      <c r="R46" s="171"/>
      <c r="S46" s="171"/>
      <c r="T46" s="171"/>
      <c r="U46" s="171"/>
      <c r="V46" s="171"/>
      <c r="W46" s="171"/>
      <c r="X46" s="171"/>
      <c r="Y46" s="171"/>
      <c r="Z46" s="171"/>
      <c r="AA46" s="171"/>
    </row>
    <row r="47" spans="1:28" ht="26.45" customHeight="1" x14ac:dyDescent="0.15">
      <c r="A47" s="524"/>
      <c r="B47" s="170" t="s">
        <v>105</v>
      </c>
      <c r="C47" s="559">
        <v>20</v>
      </c>
      <c r="D47" s="560"/>
      <c r="E47" s="238" t="s">
        <v>246</v>
      </c>
      <c r="F47" s="171"/>
      <c r="G47" s="171"/>
      <c r="H47" s="171"/>
      <c r="I47" s="171"/>
      <c r="J47" s="171"/>
      <c r="K47" s="171"/>
      <c r="L47" s="171"/>
      <c r="M47" s="171"/>
      <c r="N47" s="171"/>
      <c r="O47" s="171"/>
      <c r="P47" s="171"/>
      <c r="Q47" s="171"/>
      <c r="R47" s="171"/>
      <c r="S47" s="171"/>
      <c r="T47" s="171"/>
      <c r="U47" s="171"/>
      <c r="V47" s="171"/>
      <c r="W47" s="171"/>
      <c r="X47" s="171"/>
      <c r="Y47" s="171"/>
      <c r="Z47" s="171"/>
      <c r="AA47" s="171"/>
    </row>
    <row r="48" spans="1:28" ht="15" customHeight="1" x14ac:dyDescent="0.15">
      <c r="A48" s="523" t="s">
        <v>248</v>
      </c>
      <c r="B48" s="557" t="s">
        <v>192</v>
      </c>
      <c r="C48" s="531">
        <v>37</v>
      </c>
      <c r="D48" s="532"/>
      <c r="E48" s="584" t="s">
        <v>246</v>
      </c>
      <c r="F48" s="523">
        <v>20</v>
      </c>
      <c r="G48" s="523">
        <v>9</v>
      </c>
      <c r="H48" s="545">
        <f>I4/G48</f>
        <v>26.111111111111111</v>
      </c>
      <c r="I48" s="545">
        <f>100-H48*100/C48</f>
        <v>29.429429429429433</v>
      </c>
      <c r="J48" s="523">
        <v>18</v>
      </c>
      <c r="K48" s="545">
        <f>L4/J48</f>
        <v>22.5</v>
      </c>
      <c r="L48" s="545">
        <f>100-K48*100/C48</f>
        <v>39.189189189189186</v>
      </c>
      <c r="M48" s="171"/>
      <c r="N48" s="171"/>
      <c r="O48" s="171"/>
      <c r="P48" s="171"/>
      <c r="Q48" s="171"/>
      <c r="R48" s="171"/>
      <c r="S48" s="171"/>
      <c r="T48" s="171"/>
      <c r="U48" s="171"/>
      <c r="V48" s="171"/>
      <c r="W48" s="171"/>
      <c r="X48" s="171"/>
      <c r="Y48" s="171"/>
      <c r="Z48" s="171"/>
      <c r="AA48" s="171"/>
    </row>
    <row r="49" spans="1:27" ht="18" customHeight="1" x14ac:dyDescent="0.15">
      <c r="A49" s="556"/>
      <c r="B49" s="558"/>
      <c r="C49" s="534"/>
      <c r="D49" s="535"/>
      <c r="E49" s="585"/>
      <c r="F49" s="524"/>
      <c r="G49" s="524"/>
      <c r="H49" s="546"/>
      <c r="I49" s="546"/>
      <c r="J49" s="524"/>
      <c r="K49" s="546"/>
      <c r="L49" s="546"/>
      <c r="M49" s="171"/>
      <c r="N49" s="171"/>
      <c r="O49" s="171"/>
      <c r="P49" s="171"/>
      <c r="Q49" s="171"/>
      <c r="R49" s="171"/>
      <c r="S49" s="171"/>
      <c r="T49" s="171"/>
      <c r="U49" s="171"/>
      <c r="V49" s="171"/>
      <c r="W49" s="171"/>
      <c r="X49" s="171"/>
      <c r="Y49" s="171"/>
      <c r="Z49" s="171"/>
      <c r="AA49" s="171"/>
    </row>
    <row r="50" spans="1:27" ht="12" customHeight="1" x14ac:dyDescent="0.15">
      <c r="A50" s="556"/>
      <c r="B50" s="557" t="s">
        <v>105</v>
      </c>
      <c r="C50" s="531">
        <v>20</v>
      </c>
      <c r="D50" s="532"/>
      <c r="E50" s="584" t="s">
        <v>246</v>
      </c>
      <c r="F50" s="523"/>
      <c r="G50" s="523"/>
      <c r="H50" s="523"/>
      <c r="I50" s="523"/>
      <c r="J50" s="523"/>
      <c r="K50" s="523"/>
      <c r="L50" s="523"/>
      <c r="M50" s="171"/>
      <c r="N50" s="171"/>
      <c r="O50" s="171"/>
      <c r="P50" s="171"/>
      <c r="Q50" s="171"/>
      <c r="R50" s="171"/>
      <c r="S50" s="171"/>
      <c r="T50" s="171"/>
      <c r="U50" s="171"/>
      <c r="V50" s="171"/>
      <c r="W50" s="171"/>
      <c r="X50" s="171"/>
      <c r="Y50" s="171"/>
      <c r="Z50" s="171"/>
      <c r="AA50" s="171"/>
    </row>
    <row r="51" spans="1:27" ht="12" customHeight="1" x14ac:dyDescent="0.15">
      <c r="A51" s="556"/>
      <c r="B51" s="558"/>
      <c r="C51" s="534"/>
      <c r="D51" s="535"/>
      <c r="E51" s="585"/>
      <c r="F51" s="524"/>
      <c r="G51" s="524"/>
      <c r="H51" s="524"/>
      <c r="I51" s="524"/>
      <c r="J51" s="524"/>
      <c r="K51" s="524"/>
      <c r="L51" s="524"/>
      <c r="M51" s="171"/>
      <c r="N51" s="171"/>
      <c r="O51" s="171"/>
      <c r="P51" s="171"/>
      <c r="Q51" s="171"/>
      <c r="R51" s="171"/>
      <c r="S51" s="171"/>
      <c r="T51" s="171"/>
      <c r="U51" s="171"/>
      <c r="V51" s="171"/>
      <c r="W51" s="171"/>
      <c r="X51" s="171"/>
      <c r="Y51" s="171"/>
      <c r="Z51" s="171"/>
      <c r="AA51" s="171"/>
    </row>
    <row r="52" spans="1:27" ht="12" customHeight="1" x14ac:dyDescent="0.15">
      <c r="A52" s="524"/>
      <c r="B52" s="171"/>
      <c r="C52" s="559"/>
      <c r="D52" s="560"/>
      <c r="E52" s="195"/>
      <c r="F52" s="171"/>
      <c r="G52" s="171"/>
      <c r="H52" s="171"/>
      <c r="I52" s="171"/>
      <c r="J52" s="171"/>
      <c r="K52" s="171"/>
      <c r="L52" s="171"/>
      <c r="M52" s="171"/>
      <c r="N52" s="171"/>
      <c r="O52" s="171"/>
      <c r="P52" s="171"/>
      <c r="Q52" s="171"/>
      <c r="R52" s="171"/>
      <c r="S52" s="171"/>
      <c r="T52" s="171"/>
      <c r="U52" s="171"/>
      <c r="V52" s="171"/>
      <c r="W52" s="171"/>
      <c r="X52" s="171"/>
      <c r="Y52" s="171"/>
      <c r="Z52" s="171"/>
      <c r="AA52" s="171"/>
    </row>
    <row r="53" spans="1:27" ht="12" customHeight="1" x14ac:dyDescent="0.15">
      <c r="A53" s="586" t="s">
        <v>23</v>
      </c>
      <c r="B53" s="104" t="s">
        <v>81</v>
      </c>
      <c r="C53" s="139">
        <v>66</v>
      </c>
      <c r="D53" s="2">
        <v>33</v>
      </c>
      <c r="E53" s="22" t="s">
        <v>235</v>
      </c>
      <c r="F53" s="577">
        <v>36</v>
      </c>
      <c r="G53" s="169"/>
      <c r="H53" s="169"/>
      <c r="I53" s="169"/>
      <c r="J53" s="169"/>
      <c r="K53" s="169"/>
      <c r="L53" s="169"/>
      <c r="M53" s="104" t="s">
        <v>11</v>
      </c>
      <c r="N53" s="104"/>
      <c r="O53" s="104"/>
      <c r="P53" s="230" t="s">
        <v>11</v>
      </c>
      <c r="Q53" s="230"/>
      <c r="R53" s="230"/>
      <c r="S53" s="566">
        <v>5</v>
      </c>
      <c r="T53" s="111">
        <f>U4/S53</f>
        <v>52.6</v>
      </c>
      <c r="U53" s="112">
        <f t="shared" ref="U53:U60" si="2">100-T53*100/C53</f>
        <v>20.303030303030297</v>
      </c>
      <c r="V53" s="566">
        <v>18</v>
      </c>
      <c r="W53" s="111">
        <f>X4/V53</f>
        <v>38.5</v>
      </c>
      <c r="X53" s="112">
        <f t="shared" ref="X53:X60" si="3">100-W53*100/C53</f>
        <v>41.666666666666664</v>
      </c>
      <c r="Y53" s="566">
        <v>60</v>
      </c>
      <c r="Z53" s="152">
        <f>AA4/Y53</f>
        <v>39.916666666666664</v>
      </c>
      <c r="AA53" s="112">
        <f t="shared" ref="AA53:AA60" si="4">100-Z53*100/C53</f>
        <v>39.520202020202021</v>
      </c>
    </row>
    <row r="54" spans="1:27" ht="34.9" customHeight="1" x14ac:dyDescent="0.15">
      <c r="A54" s="586"/>
      <c r="B54" s="56" t="s">
        <v>144</v>
      </c>
      <c r="C54" s="132">
        <v>44</v>
      </c>
      <c r="D54" s="106">
        <v>22</v>
      </c>
      <c r="E54" s="55" t="s">
        <v>154</v>
      </c>
      <c r="F54" s="579"/>
      <c r="G54" s="145"/>
      <c r="H54" s="145"/>
      <c r="I54" s="145"/>
      <c r="J54" s="145"/>
      <c r="K54" s="145"/>
      <c r="L54" s="145"/>
      <c r="M54" s="56"/>
      <c r="N54" s="56"/>
      <c r="O54" s="56"/>
      <c r="P54" s="231"/>
      <c r="Q54" s="231"/>
      <c r="R54" s="231"/>
      <c r="S54" s="567"/>
      <c r="T54" s="116">
        <f>U5/S53</f>
        <v>34.6</v>
      </c>
      <c r="U54" s="112">
        <f t="shared" si="2"/>
        <v>21.36363636363636</v>
      </c>
      <c r="V54" s="567"/>
      <c r="W54" s="116">
        <f>X5/V53</f>
        <v>25.277777777777779</v>
      </c>
      <c r="X54" s="117">
        <f t="shared" si="3"/>
        <v>42.550505050505052</v>
      </c>
      <c r="Y54" s="567"/>
      <c r="Z54" s="116">
        <f>AA5/Y53</f>
        <v>26</v>
      </c>
      <c r="AA54" s="117">
        <f t="shared" si="4"/>
        <v>40.909090909090907</v>
      </c>
    </row>
    <row r="55" spans="1:27" ht="28.9" customHeight="1" x14ac:dyDescent="0.15">
      <c r="A55" s="586"/>
      <c r="B55" s="104" t="s">
        <v>119</v>
      </c>
      <c r="C55" s="54">
        <v>37</v>
      </c>
      <c r="D55" s="2">
        <v>19</v>
      </c>
      <c r="E55" s="22" t="s">
        <v>230</v>
      </c>
      <c r="F55" s="554">
        <v>20</v>
      </c>
      <c r="G55" s="151"/>
      <c r="H55" s="151"/>
      <c r="I55" s="151"/>
      <c r="J55" s="151"/>
      <c r="K55" s="151"/>
      <c r="L55" s="151"/>
      <c r="M55" s="582" t="s">
        <v>11</v>
      </c>
      <c r="N55" s="582"/>
      <c r="O55" s="582"/>
      <c r="P55" s="568" t="s">
        <v>11</v>
      </c>
      <c r="Q55" s="568"/>
      <c r="R55" s="568"/>
      <c r="S55" s="566">
        <v>9</v>
      </c>
      <c r="T55" s="120">
        <f>U4/S55</f>
        <v>29.222222222222221</v>
      </c>
      <c r="U55" s="179">
        <f t="shared" si="2"/>
        <v>21.021021021021028</v>
      </c>
      <c r="V55" s="566">
        <v>27</v>
      </c>
      <c r="W55" s="120">
        <f>X4/V55</f>
        <v>25.666666666666668</v>
      </c>
      <c r="X55" s="112">
        <f t="shared" si="3"/>
        <v>30.63063063063062</v>
      </c>
      <c r="Y55" s="566">
        <v>108</v>
      </c>
      <c r="Z55" s="153">
        <f>AA4/Y55</f>
        <v>22.175925925925927</v>
      </c>
      <c r="AA55" s="112">
        <f t="shared" si="4"/>
        <v>40.065065065065063</v>
      </c>
    </row>
    <row r="56" spans="1:27" ht="48" customHeight="1" x14ac:dyDescent="0.15">
      <c r="A56" s="586"/>
      <c r="B56" s="56" t="s">
        <v>120</v>
      </c>
      <c r="C56" s="132">
        <v>25</v>
      </c>
      <c r="D56" s="106">
        <v>13</v>
      </c>
      <c r="E56" s="55" t="s">
        <v>231</v>
      </c>
      <c r="F56" s="555"/>
      <c r="G56" s="145"/>
      <c r="H56" s="145"/>
      <c r="I56" s="145"/>
      <c r="J56" s="145"/>
      <c r="K56" s="145"/>
      <c r="L56" s="145"/>
      <c r="M56" s="553"/>
      <c r="N56" s="553"/>
      <c r="O56" s="553"/>
      <c r="P56" s="553"/>
      <c r="Q56" s="553"/>
      <c r="R56" s="553"/>
      <c r="S56" s="567"/>
      <c r="T56" s="121">
        <f>U5/S55</f>
        <v>19.222222222222221</v>
      </c>
      <c r="U56" s="179">
        <f t="shared" si="2"/>
        <v>23.111111111111114</v>
      </c>
      <c r="V56" s="567"/>
      <c r="W56" s="121">
        <f>X5/V55</f>
        <v>16.851851851851851</v>
      </c>
      <c r="X56" s="117">
        <f t="shared" si="3"/>
        <v>32.592592592592595</v>
      </c>
      <c r="Y56" s="567"/>
      <c r="Z56" s="154">
        <f>AA5/Y55</f>
        <v>14.444444444444445</v>
      </c>
      <c r="AA56" s="117">
        <f t="shared" si="4"/>
        <v>42.222222222222214</v>
      </c>
    </row>
    <row r="57" spans="1:27" ht="24.6" customHeight="1" x14ac:dyDescent="0.15">
      <c r="A57" s="586"/>
      <c r="B57" s="104" t="s">
        <v>232</v>
      </c>
      <c r="C57" s="139">
        <v>83</v>
      </c>
      <c r="D57" s="222">
        <v>42</v>
      </c>
      <c r="E57" s="22" t="s">
        <v>224</v>
      </c>
      <c r="F57" s="554">
        <v>45</v>
      </c>
      <c r="G57" s="151"/>
      <c r="H57" s="151"/>
      <c r="I57" s="151"/>
      <c r="J57" s="151"/>
      <c r="K57" s="151"/>
      <c r="L57" s="151"/>
      <c r="M57" s="151"/>
      <c r="N57" s="151"/>
      <c r="O57" s="151"/>
      <c r="P57" s="151"/>
      <c r="Q57" s="151"/>
      <c r="R57" s="151"/>
      <c r="S57" s="566">
        <v>4</v>
      </c>
      <c r="T57" s="120">
        <f>U4/S57</f>
        <v>65.75</v>
      </c>
      <c r="U57" s="179">
        <f t="shared" si="2"/>
        <v>20.783132530120483</v>
      </c>
      <c r="V57" s="566">
        <v>12</v>
      </c>
      <c r="W57" s="120">
        <f>X4/V57</f>
        <v>57.75</v>
      </c>
      <c r="X57" s="112">
        <f t="shared" si="3"/>
        <v>30.421686746987959</v>
      </c>
      <c r="Y57" s="566">
        <v>48</v>
      </c>
      <c r="Z57" s="153">
        <f>AA4/Y57</f>
        <v>49.895833333333336</v>
      </c>
      <c r="AA57" s="112">
        <f t="shared" si="4"/>
        <v>39.884538152610432</v>
      </c>
    </row>
    <row r="58" spans="1:27" ht="50.45" customHeight="1" x14ac:dyDescent="0.15">
      <c r="A58" s="586"/>
      <c r="B58" s="56" t="s">
        <v>229</v>
      </c>
      <c r="C58" s="132">
        <v>55</v>
      </c>
      <c r="D58" s="106">
        <v>28</v>
      </c>
      <c r="E58" s="55" t="s">
        <v>236</v>
      </c>
      <c r="F58" s="555"/>
      <c r="G58" s="145"/>
      <c r="H58" s="145"/>
      <c r="I58" s="145"/>
      <c r="J58" s="145"/>
      <c r="K58" s="145"/>
      <c r="L58" s="145"/>
      <c r="M58" s="145"/>
      <c r="N58" s="145"/>
      <c r="O58" s="145"/>
      <c r="P58" s="145"/>
      <c r="Q58" s="145"/>
      <c r="R58" s="145"/>
      <c r="S58" s="567"/>
      <c r="T58" s="121">
        <f>U5/S57</f>
        <v>43.25</v>
      </c>
      <c r="U58" s="179">
        <f t="shared" si="2"/>
        <v>21.36363636363636</v>
      </c>
      <c r="V58" s="567"/>
      <c r="W58" s="121">
        <f>X5/V57</f>
        <v>37.916666666666664</v>
      </c>
      <c r="X58" s="117">
        <f t="shared" si="3"/>
        <v>31.060606060606062</v>
      </c>
      <c r="Y58" s="567"/>
      <c r="Z58" s="154">
        <f>AA5/Y57</f>
        <v>32.5</v>
      </c>
      <c r="AA58" s="117">
        <f t="shared" si="4"/>
        <v>40.909090909090907</v>
      </c>
    </row>
    <row r="59" spans="1:27" ht="24.6" customHeight="1" x14ac:dyDescent="0.15">
      <c r="A59" s="586"/>
      <c r="B59" s="104" t="s">
        <v>233</v>
      </c>
      <c r="C59" s="139">
        <v>55</v>
      </c>
      <c r="D59" s="222">
        <v>28</v>
      </c>
      <c r="E59" s="22" t="s">
        <v>237</v>
      </c>
      <c r="F59" s="554">
        <v>30</v>
      </c>
      <c r="G59" s="151"/>
      <c r="H59" s="151"/>
      <c r="I59" s="151"/>
      <c r="J59" s="151"/>
      <c r="K59" s="151"/>
      <c r="L59" s="151"/>
      <c r="M59" s="151"/>
      <c r="N59" s="151"/>
      <c r="O59" s="151"/>
      <c r="P59" s="151"/>
      <c r="Q59" s="151"/>
      <c r="R59" s="151"/>
      <c r="S59" s="566">
        <v>6</v>
      </c>
      <c r="T59" s="120">
        <f>U4/S59</f>
        <v>43.833333333333336</v>
      </c>
      <c r="U59" s="179">
        <f t="shared" si="2"/>
        <v>20.303030303030297</v>
      </c>
      <c r="V59" s="566">
        <v>18</v>
      </c>
      <c r="W59" s="120">
        <f>X4/V59</f>
        <v>38.5</v>
      </c>
      <c r="X59" s="112">
        <f t="shared" si="3"/>
        <v>30</v>
      </c>
      <c r="Y59" s="566">
        <v>72</v>
      </c>
      <c r="Z59" s="153">
        <f>AA4/Y59</f>
        <v>33.263888888888886</v>
      </c>
      <c r="AA59" s="112">
        <f t="shared" si="4"/>
        <v>39.520202020202021</v>
      </c>
    </row>
    <row r="60" spans="1:27" ht="41.45" customHeight="1" x14ac:dyDescent="0.15">
      <c r="A60" s="586"/>
      <c r="B60" s="56" t="s">
        <v>234</v>
      </c>
      <c r="C60" s="132">
        <v>37</v>
      </c>
      <c r="D60" s="106">
        <v>19</v>
      </c>
      <c r="E60" s="55" t="s">
        <v>238</v>
      </c>
      <c r="F60" s="555"/>
      <c r="G60" s="145"/>
      <c r="H60" s="145"/>
      <c r="I60" s="145"/>
      <c r="J60" s="145"/>
      <c r="K60" s="145"/>
      <c r="L60" s="145"/>
      <c r="M60" s="145"/>
      <c r="N60" s="145"/>
      <c r="O60" s="145"/>
      <c r="P60" s="145"/>
      <c r="Q60" s="145"/>
      <c r="R60" s="145"/>
      <c r="S60" s="567"/>
      <c r="T60" s="121">
        <f>U5/S59</f>
        <v>28.833333333333332</v>
      </c>
      <c r="U60" s="179">
        <f t="shared" si="2"/>
        <v>22.072072072072075</v>
      </c>
      <c r="V60" s="567"/>
      <c r="W60" s="121">
        <f>X5/V59</f>
        <v>25.277777777777779</v>
      </c>
      <c r="X60" s="117">
        <f t="shared" si="3"/>
        <v>31.681681681681681</v>
      </c>
      <c r="Y60" s="567"/>
      <c r="Z60" s="154">
        <f>AA5/Y59</f>
        <v>21.666666666666668</v>
      </c>
      <c r="AA60" s="117">
        <f t="shared" si="4"/>
        <v>41.441441441441434</v>
      </c>
    </row>
    <row r="61" spans="1:27" ht="25.15" customHeight="1" x14ac:dyDescent="0.15">
      <c r="A61" s="586"/>
      <c r="B61" s="104" t="s">
        <v>89</v>
      </c>
      <c r="C61" s="603">
        <v>0</v>
      </c>
      <c r="D61" s="603"/>
      <c r="E61" s="22" t="s">
        <v>24</v>
      </c>
      <c r="F61" s="547" t="s">
        <v>11</v>
      </c>
      <c r="G61" s="547"/>
      <c r="H61" s="547"/>
      <c r="I61" s="547"/>
      <c r="J61" s="547"/>
      <c r="K61" s="547"/>
      <c r="L61" s="547"/>
      <c r="M61" s="547"/>
      <c r="N61" s="547"/>
      <c r="O61" s="547"/>
      <c r="P61" s="547"/>
      <c r="Q61" s="547"/>
      <c r="R61" s="547"/>
      <c r="S61" s="547"/>
      <c r="T61" s="547"/>
      <c r="U61" s="547"/>
      <c r="V61" s="547"/>
      <c r="W61" s="547"/>
      <c r="X61" s="547"/>
      <c r="Y61" s="547"/>
      <c r="Z61" s="547"/>
      <c r="AA61" s="547"/>
    </row>
    <row r="62" spans="1:27" ht="51.6" customHeight="1" x14ac:dyDescent="0.15">
      <c r="A62" s="586"/>
      <c r="B62" s="150" t="s">
        <v>168</v>
      </c>
      <c r="C62" s="651" t="s">
        <v>175</v>
      </c>
      <c r="D62" s="651"/>
      <c r="E62" s="122" t="s">
        <v>371</v>
      </c>
      <c r="F62" s="547"/>
      <c r="G62" s="547"/>
      <c r="H62" s="547"/>
      <c r="I62" s="547"/>
      <c r="J62" s="547"/>
      <c r="K62" s="547"/>
      <c r="L62" s="547"/>
      <c r="M62" s="547"/>
      <c r="N62" s="547"/>
      <c r="O62" s="547"/>
      <c r="P62" s="547"/>
      <c r="Q62" s="547"/>
      <c r="R62" s="547"/>
      <c r="S62" s="547"/>
      <c r="T62" s="547"/>
      <c r="U62" s="547"/>
      <c r="V62" s="547"/>
      <c r="W62" s="547"/>
      <c r="X62" s="547"/>
      <c r="Y62" s="547"/>
      <c r="Z62" s="547"/>
      <c r="AA62" s="547"/>
    </row>
    <row r="63" spans="1:27" ht="36" customHeight="1" x14ac:dyDescent="0.15">
      <c r="A63" s="586"/>
      <c r="B63" s="150" t="s">
        <v>169</v>
      </c>
      <c r="C63" s="651" t="s">
        <v>173</v>
      </c>
      <c r="D63" s="651"/>
      <c r="E63" s="122" t="s">
        <v>371</v>
      </c>
      <c r="F63" s="588"/>
      <c r="G63" s="589"/>
      <c r="H63" s="589"/>
      <c r="I63" s="589"/>
      <c r="J63" s="589"/>
      <c r="K63" s="589"/>
      <c r="L63" s="589"/>
      <c r="M63" s="589"/>
      <c r="N63" s="589"/>
      <c r="O63" s="589"/>
      <c r="P63" s="589"/>
      <c r="Q63" s="589"/>
      <c r="R63" s="589"/>
      <c r="S63" s="589"/>
      <c r="T63" s="589"/>
      <c r="U63" s="589"/>
      <c r="V63" s="589"/>
      <c r="W63" s="589"/>
      <c r="X63" s="589"/>
      <c r="Y63" s="589"/>
      <c r="Z63" s="589"/>
      <c r="AA63" s="590"/>
    </row>
    <row r="64" spans="1:27" ht="37.5" customHeight="1" x14ac:dyDescent="0.15">
      <c r="A64" s="586"/>
      <c r="B64" s="150" t="s">
        <v>170</v>
      </c>
      <c r="C64" s="651" t="s">
        <v>174</v>
      </c>
      <c r="D64" s="651"/>
      <c r="E64" s="122" t="s">
        <v>371</v>
      </c>
      <c r="F64" s="547"/>
      <c r="G64" s="547"/>
      <c r="H64" s="547"/>
      <c r="I64" s="547"/>
      <c r="J64" s="547"/>
      <c r="K64" s="547"/>
      <c r="L64" s="547"/>
      <c r="M64" s="547"/>
      <c r="N64" s="547"/>
      <c r="O64" s="547"/>
      <c r="P64" s="547"/>
      <c r="Q64" s="547"/>
      <c r="R64" s="547"/>
      <c r="S64" s="547"/>
      <c r="T64" s="547"/>
      <c r="U64" s="547"/>
      <c r="V64" s="547"/>
      <c r="W64" s="547"/>
      <c r="X64" s="547"/>
      <c r="Y64" s="547"/>
      <c r="Z64" s="547"/>
      <c r="AA64" s="547"/>
    </row>
    <row r="65" spans="1:28" ht="13.9" customHeight="1" x14ac:dyDescent="0.15">
      <c r="A65" s="559"/>
      <c r="B65" s="560"/>
      <c r="C65" s="560"/>
      <c r="D65" s="560"/>
      <c r="E65" s="560"/>
      <c r="F65" s="560"/>
      <c r="G65" s="560"/>
      <c r="H65" s="560"/>
      <c r="I65" s="560"/>
      <c r="J65" s="560"/>
      <c r="K65" s="560"/>
      <c r="L65" s="560"/>
      <c r="M65" s="560"/>
      <c r="N65" s="560"/>
      <c r="O65" s="560"/>
      <c r="P65" s="560"/>
      <c r="Q65" s="560"/>
      <c r="R65" s="560"/>
      <c r="S65" s="560"/>
      <c r="T65" s="560"/>
      <c r="U65" s="560"/>
      <c r="V65" s="560"/>
      <c r="W65" s="560"/>
      <c r="X65" s="560"/>
      <c r="Y65" s="560"/>
      <c r="Z65" s="560"/>
      <c r="AA65" s="561"/>
    </row>
    <row r="66" spans="1:28" ht="50.25" customHeight="1" x14ac:dyDescent="0.15">
      <c r="A66" s="586" t="s">
        <v>241</v>
      </c>
      <c r="B66" s="104" t="s">
        <v>9</v>
      </c>
      <c r="C66" s="139">
        <v>22</v>
      </c>
      <c r="D66" s="2">
        <v>11</v>
      </c>
      <c r="E66" s="22" t="s">
        <v>235</v>
      </c>
      <c r="F66" s="577">
        <v>12</v>
      </c>
      <c r="G66" s="169"/>
      <c r="H66" s="169"/>
      <c r="I66" s="169"/>
      <c r="J66" s="169"/>
      <c r="K66" s="169"/>
      <c r="L66" s="169"/>
      <c r="M66" s="548"/>
      <c r="N66" s="160"/>
      <c r="O66" s="188"/>
      <c r="P66" s="549"/>
      <c r="Q66" s="161"/>
      <c r="R66" s="189"/>
      <c r="S66" s="649">
        <v>15</v>
      </c>
      <c r="T66" s="118">
        <f>U4/S66</f>
        <v>17.533333333333335</v>
      </c>
      <c r="U66" s="182">
        <f>100-T66*100/C66</f>
        <v>20.303030303030297</v>
      </c>
      <c r="V66" s="649">
        <v>45</v>
      </c>
      <c r="W66" s="118">
        <f>X4/V66</f>
        <v>15.4</v>
      </c>
      <c r="X66" s="182">
        <f>100-W66*100/C66</f>
        <v>30</v>
      </c>
      <c r="Y66" s="575">
        <v>180</v>
      </c>
      <c r="Z66" s="162">
        <f>AA4/Y66</f>
        <v>13.305555555555555</v>
      </c>
      <c r="AA66" s="190">
        <f>100-Z66*100/C66</f>
        <v>39.520202020202028</v>
      </c>
    </row>
    <row r="67" spans="1:28" ht="37.9" customHeight="1" x14ac:dyDescent="0.15">
      <c r="A67" s="586"/>
      <c r="B67" s="56" t="s">
        <v>110</v>
      </c>
      <c r="C67" s="132">
        <v>15</v>
      </c>
      <c r="D67" s="106">
        <v>8</v>
      </c>
      <c r="E67" s="55" t="s">
        <v>154</v>
      </c>
      <c r="F67" s="579"/>
      <c r="G67" s="145"/>
      <c r="H67" s="145"/>
      <c r="I67" s="145"/>
      <c r="J67" s="145"/>
      <c r="K67" s="145"/>
      <c r="L67" s="145"/>
      <c r="M67" s="548"/>
      <c r="N67" s="226"/>
      <c r="O67" s="227"/>
      <c r="P67" s="549"/>
      <c r="Q67" s="228"/>
      <c r="R67" s="229"/>
      <c r="S67" s="650"/>
      <c r="T67" s="119">
        <f>U5/S66</f>
        <v>11.533333333333333</v>
      </c>
      <c r="U67" s="183">
        <f>100-T67*100/C67</f>
        <v>23.111111111111114</v>
      </c>
      <c r="V67" s="650"/>
      <c r="W67" s="119">
        <f>X5/V66</f>
        <v>10.111111111111111</v>
      </c>
      <c r="X67" s="183">
        <f>100-W67*100/C67</f>
        <v>32.592592592592595</v>
      </c>
      <c r="Y67" s="576"/>
      <c r="Z67" s="119">
        <f>AA5/Y66</f>
        <v>8.6666666666666661</v>
      </c>
      <c r="AA67" s="163">
        <f>100-Z67*100/C67</f>
        <v>42.222222222222221</v>
      </c>
    </row>
    <row r="68" spans="1:28" ht="19.5" customHeight="1" x14ac:dyDescent="0.15">
      <c r="A68" s="586"/>
      <c r="B68" s="104" t="s">
        <v>240</v>
      </c>
      <c r="C68" s="603">
        <v>20</v>
      </c>
      <c r="D68" s="603"/>
      <c r="E68" s="22" t="s">
        <v>20</v>
      </c>
      <c r="F68" s="147"/>
      <c r="G68" s="169"/>
      <c r="H68" s="169"/>
      <c r="I68" s="169"/>
      <c r="J68" s="169"/>
      <c r="K68" s="169"/>
      <c r="L68" s="169"/>
      <c r="M68" s="548"/>
      <c r="N68" s="160"/>
      <c r="O68" s="188"/>
      <c r="P68" s="549"/>
      <c r="Q68" s="161"/>
      <c r="R68" s="189"/>
      <c r="S68" s="329"/>
      <c r="T68" s="118"/>
      <c r="U68" s="182"/>
      <c r="V68" s="329"/>
      <c r="W68" s="118"/>
      <c r="X68" s="182"/>
      <c r="Y68" s="330"/>
      <c r="Z68" s="162"/>
      <c r="AA68" s="190"/>
    </row>
    <row r="69" spans="1:28" ht="37.9" customHeight="1" x14ac:dyDescent="0.15">
      <c r="A69" s="586"/>
      <c r="B69" s="104" t="s">
        <v>207</v>
      </c>
      <c r="C69" s="550">
        <v>20</v>
      </c>
      <c r="D69" s="551"/>
      <c r="E69" s="22"/>
      <c r="F69" s="147"/>
      <c r="G69" s="169"/>
      <c r="H69" s="169"/>
      <c r="I69" s="169"/>
      <c r="J69" s="169"/>
      <c r="K69" s="169"/>
      <c r="L69" s="169"/>
      <c r="M69" s="548"/>
      <c r="N69" s="160"/>
      <c r="O69" s="188"/>
      <c r="P69" s="549"/>
      <c r="Q69" s="161"/>
      <c r="R69" s="189"/>
      <c r="S69" s="329"/>
      <c r="T69" s="118"/>
      <c r="U69" s="182"/>
      <c r="V69" s="329"/>
      <c r="W69" s="118"/>
      <c r="X69" s="182"/>
      <c r="Y69" s="330"/>
      <c r="Z69" s="162"/>
      <c r="AA69" s="190"/>
    </row>
    <row r="70" spans="1:28" ht="19.5" customHeight="1" x14ac:dyDescent="0.15">
      <c r="A70" s="586"/>
      <c r="B70" s="104" t="s">
        <v>25</v>
      </c>
      <c r="C70" s="603">
        <v>300</v>
      </c>
      <c r="D70" s="603"/>
      <c r="E70" s="22" t="s">
        <v>20</v>
      </c>
      <c r="F70" s="147"/>
      <c r="G70" s="169"/>
      <c r="H70" s="169"/>
      <c r="I70" s="169"/>
      <c r="J70" s="169"/>
      <c r="K70" s="169"/>
      <c r="L70" s="169"/>
      <c r="M70" s="548"/>
      <c r="N70" s="160"/>
      <c r="O70" s="188"/>
      <c r="P70" s="549"/>
      <c r="Q70" s="161"/>
      <c r="R70" s="189"/>
      <c r="S70" s="329"/>
      <c r="T70" s="118"/>
      <c r="U70" s="182"/>
      <c r="V70" s="329"/>
      <c r="W70" s="118"/>
      <c r="X70" s="182"/>
      <c r="Y70" s="330"/>
      <c r="Z70" s="162"/>
      <c r="AA70" s="190"/>
    </row>
    <row r="71" spans="1:28" ht="19.5" customHeight="1" x14ac:dyDescent="0.15">
      <c r="A71" s="523" t="s">
        <v>239</v>
      </c>
      <c r="B71" s="104" t="s">
        <v>9</v>
      </c>
      <c r="C71" s="139">
        <v>28</v>
      </c>
      <c r="D71" s="2">
        <v>14</v>
      </c>
      <c r="E71" s="22" t="s">
        <v>235</v>
      </c>
      <c r="F71" s="577">
        <v>15</v>
      </c>
      <c r="G71" s="169"/>
      <c r="H71" s="169"/>
      <c r="I71" s="169"/>
      <c r="J71" s="169"/>
      <c r="K71" s="169"/>
      <c r="L71" s="169"/>
      <c r="M71" s="548"/>
      <c r="N71" s="160"/>
      <c r="O71" s="188"/>
      <c r="P71" s="549"/>
      <c r="Q71" s="161"/>
      <c r="R71" s="189"/>
      <c r="S71" s="649">
        <v>12</v>
      </c>
      <c r="T71" s="118">
        <f>U4/S71</f>
        <v>21.916666666666668</v>
      </c>
      <c r="U71" s="182">
        <f>100-T71*100/C71</f>
        <v>21.726190476190467</v>
      </c>
      <c r="V71" s="649">
        <v>36</v>
      </c>
      <c r="W71" s="118">
        <f>X4/V71</f>
        <v>19.25</v>
      </c>
      <c r="X71" s="182">
        <f>100-W71*100/C71</f>
        <v>31.25</v>
      </c>
      <c r="Y71" s="575">
        <v>144</v>
      </c>
      <c r="Z71" s="118">
        <f>AA4/Y71</f>
        <v>16.631944444444443</v>
      </c>
      <c r="AA71" s="190">
        <f>100-Z71*100/C71</f>
        <v>40.600198412698418</v>
      </c>
    </row>
    <row r="72" spans="1:28" ht="39" customHeight="1" x14ac:dyDescent="0.15">
      <c r="A72" s="556"/>
      <c r="B72" s="56" t="s">
        <v>110</v>
      </c>
      <c r="C72" s="132">
        <v>18</v>
      </c>
      <c r="D72" s="106">
        <v>9</v>
      </c>
      <c r="E72" s="55" t="s">
        <v>154</v>
      </c>
      <c r="F72" s="579"/>
      <c r="G72" s="145"/>
      <c r="H72" s="145"/>
      <c r="I72" s="145"/>
      <c r="J72" s="145"/>
      <c r="K72" s="145"/>
      <c r="L72" s="145"/>
      <c r="M72" s="548"/>
      <c r="N72" s="226"/>
      <c r="O72" s="227"/>
      <c r="P72" s="549"/>
      <c r="Q72" s="228"/>
      <c r="R72" s="229"/>
      <c r="S72" s="650"/>
      <c r="T72" s="119">
        <f>U5/S71</f>
        <v>14.416666666666666</v>
      </c>
      <c r="U72" s="183">
        <f>100-T72*100/C72</f>
        <v>19.907407407407419</v>
      </c>
      <c r="V72" s="650"/>
      <c r="W72" s="119">
        <f>X5/V71</f>
        <v>12.638888888888889</v>
      </c>
      <c r="X72" s="183">
        <f>100-W72*100/C72</f>
        <v>29.783950617283949</v>
      </c>
      <c r="Y72" s="576"/>
      <c r="Z72" s="119">
        <f>AA5/Y71</f>
        <v>10.833333333333334</v>
      </c>
      <c r="AA72" s="163">
        <f>100-Z72*100/C72</f>
        <v>39.81481481481481</v>
      </c>
    </row>
    <row r="73" spans="1:28" ht="23.45" customHeight="1" x14ac:dyDescent="0.15">
      <c r="A73" s="556"/>
      <c r="B73" s="104" t="s">
        <v>121</v>
      </c>
      <c r="C73" s="550">
        <v>400</v>
      </c>
      <c r="D73" s="551"/>
      <c r="E73" s="22" t="s">
        <v>20</v>
      </c>
      <c r="F73" s="646" t="s">
        <v>11</v>
      </c>
      <c r="G73" s="647"/>
      <c r="H73" s="647"/>
      <c r="I73" s="647"/>
      <c r="J73" s="647"/>
      <c r="K73" s="647"/>
      <c r="L73" s="647"/>
      <c r="M73" s="647"/>
      <c r="N73" s="647"/>
      <c r="O73" s="647"/>
      <c r="P73" s="647"/>
      <c r="Q73" s="647"/>
      <c r="R73" s="647"/>
      <c r="S73" s="647"/>
      <c r="T73" s="647"/>
      <c r="U73" s="647"/>
      <c r="V73" s="647"/>
      <c r="W73" s="647"/>
      <c r="X73" s="647"/>
      <c r="Y73" s="647"/>
      <c r="Z73" s="647"/>
      <c r="AA73" s="648"/>
    </row>
    <row r="74" spans="1:28" ht="40.15" customHeight="1" x14ac:dyDescent="0.15">
      <c r="A74" s="556"/>
      <c r="B74" s="104" t="s">
        <v>326</v>
      </c>
      <c r="C74" s="550">
        <v>400</v>
      </c>
      <c r="D74" s="552"/>
      <c r="E74" s="22" t="s">
        <v>286</v>
      </c>
      <c r="F74" s="108"/>
      <c r="G74" s="108"/>
      <c r="H74" s="108"/>
      <c r="I74" s="108"/>
      <c r="J74" s="108"/>
      <c r="K74" s="108"/>
      <c r="L74" s="108"/>
      <c r="M74" s="108"/>
      <c r="N74" s="108"/>
      <c r="O74" s="108"/>
      <c r="P74" s="108"/>
      <c r="Q74" s="108"/>
      <c r="R74" s="108"/>
      <c r="S74" s="108"/>
      <c r="T74" s="108"/>
      <c r="U74" s="108"/>
      <c r="V74" s="108"/>
      <c r="W74" s="108"/>
      <c r="X74" s="108"/>
      <c r="Y74" s="108"/>
      <c r="Z74" s="108"/>
      <c r="AA74" s="108"/>
    </row>
    <row r="75" spans="1:28" ht="28.5" customHeight="1" x14ac:dyDescent="0.15">
      <c r="A75" s="556"/>
      <c r="B75" s="104" t="s">
        <v>207</v>
      </c>
      <c r="C75" s="550">
        <v>20</v>
      </c>
      <c r="D75" s="551"/>
      <c r="E75" s="22"/>
      <c r="F75" s="108"/>
      <c r="G75" s="108"/>
      <c r="H75" s="108"/>
      <c r="I75" s="108"/>
      <c r="J75" s="108"/>
      <c r="K75" s="108"/>
      <c r="L75" s="108"/>
      <c r="M75" s="108"/>
      <c r="N75" s="108"/>
      <c r="O75" s="108"/>
      <c r="P75" s="108"/>
      <c r="Q75" s="108"/>
      <c r="R75" s="108"/>
      <c r="S75" s="108"/>
      <c r="T75" s="108"/>
      <c r="U75" s="108"/>
      <c r="V75" s="108"/>
      <c r="W75" s="108"/>
      <c r="X75" s="108"/>
      <c r="Y75" s="108"/>
      <c r="Z75" s="108"/>
      <c r="AA75" s="108"/>
    </row>
    <row r="76" spans="1:28" ht="28.5" customHeight="1" x14ac:dyDescent="0.15">
      <c r="A76" s="524"/>
      <c r="B76" s="104" t="s">
        <v>240</v>
      </c>
      <c r="C76" s="550">
        <v>25</v>
      </c>
      <c r="D76" s="551"/>
      <c r="E76" s="22" t="s">
        <v>20</v>
      </c>
      <c r="F76" s="646"/>
      <c r="G76" s="647"/>
      <c r="H76" s="647"/>
      <c r="I76" s="647"/>
      <c r="J76" s="647"/>
      <c r="K76" s="647"/>
      <c r="L76" s="647"/>
      <c r="M76" s="647"/>
      <c r="N76" s="647"/>
      <c r="O76" s="647"/>
      <c r="P76" s="647"/>
      <c r="Q76" s="647"/>
      <c r="R76" s="647"/>
      <c r="S76" s="647"/>
      <c r="T76" s="647"/>
      <c r="U76" s="647"/>
      <c r="V76" s="647"/>
      <c r="W76" s="647"/>
      <c r="X76" s="647"/>
      <c r="Y76" s="647"/>
      <c r="Z76" s="647"/>
      <c r="AA76" s="648"/>
    </row>
    <row r="77" spans="1:28" ht="28.5" customHeight="1" x14ac:dyDescent="0.15">
      <c r="A77" s="523" t="s">
        <v>249</v>
      </c>
      <c r="B77" s="129" t="s">
        <v>81</v>
      </c>
      <c r="C77" s="525">
        <v>55</v>
      </c>
      <c r="D77" s="527"/>
      <c r="E77" s="155" t="s">
        <v>250</v>
      </c>
      <c r="F77" s="577">
        <v>30</v>
      </c>
      <c r="G77" s="147"/>
      <c r="H77" s="147"/>
      <c r="I77" s="147"/>
      <c r="J77" s="147"/>
      <c r="K77" s="147"/>
      <c r="L77" s="147"/>
      <c r="M77" s="147"/>
      <c r="N77" s="147"/>
      <c r="O77" s="147"/>
      <c r="P77" s="147"/>
      <c r="Q77" s="147"/>
      <c r="R77" s="147"/>
      <c r="S77" s="577">
        <v>6</v>
      </c>
      <c r="T77" s="127">
        <f>U4/S77</f>
        <v>43.833333333333336</v>
      </c>
      <c r="U77" s="112">
        <f>100-T77*100/C77</f>
        <v>20.303030303030297</v>
      </c>
      <c r="V77" s="577">
        <v>18</v>
      </c>
      <c r="W77" s="127">
        <f>X4/V77</f>
        <v>38.5</v>
      </c>
      <c r="X77" s="112">
        <f>100-W77*100/C77</f>
        <v>30</v>
      </c>
      <c r="Y77" s="577">
        <v>72</v>
      </c>
      <c r="Z77" s="127">
        <f>AA4/Y77</f>
        <v>33.263888888888886</v>
      </c>
      <c r="AA77" s="112">
        <f>100-Z77*100/C77</f>
        <v>39.520202020202021</v>
      </c>
      <c r="AB77" s="156"/>
    </row>
    <row r="78" spans="1:28" ht="39.6" customHeight="1" x14ac:dyDescent="0.15">
      <c r="A78" s="556"/>
      <c r="B78" s="56" t="s">
        <v>144</v>
      </c>
      <c r="C78" s="528">
        <v>37</v>
      </c>
      <c r="D78" s="530"/>
      <c r="E78" s="55" t="s">
        <v>251</v>
      </c>
      <c r="F78" s="579"/>
      <c r="G78" s="225"/>
      <c r="H78" s="225"/>
      <c r="I78" s="225"/>
      <c r="J78" s="225"/>
      <c r="K78" s="225"/>
      <c r="L78" s="225"/>
      <c r="M78" s="147"/>
      <c r="N78" s="225"/>
      <c r="O78" s="225"/>
      <c r="P78" s="147"/>
      <c r="Q78" s="225"/>
      <c r="R78" s="225"/>
      <c r="S78" s="579"/>
      <c r="T78" s="125">
        <f>U5/S77</f>
        <v>28.833333333333332</v>
      </c>
      <c r="U78" s="117">
        <f>100-T78*100/C78</f>
        <v>22.072072072072075</v>
      </c>
      <c r="V78" s="579"/>
      <c r="W78" s="125">
        <f>X5/V77</f>
        <v>25.277777777777779</v>
      </c>
      <c r="X78" s="117">
        <f>100-W78*100/C78</f>
        <v>31.681681681681681</v>
      </c>
      <c r="Y78" s="579"/>
      <c r="Z78" s="125">
        <f>AA5/Y77</f>
        <v>21.666666666666668</v>
      </c>
      <c r="AA78" s="117">
        <f>100-Z78*100/C78</f>
        <v>41.441441441441434</v>
      </c>
      <c r="AB78" s="156"/>
    </row>
    <row r="79" spans="1:28" s="156" customFormat="1" ht="39" customHeight="1" x14ac:dyDescent="0.15">
      <c r="A79" s="556"/>
      <c r="B79" s="155" t="s">
        <v>184</v>
      </c>
      <c r="C79" s="525">
        <v>37</v>
      </c>
      <c r="D79" s="527"/>
      <c r="E79" s="92" t="s">
        <v>212</v>
      </c>
      <c r="F79" s="147"/>
      <c r="G79" s="147"/>
      <c r="H79" s="147"/>
      <c r="I79" s="147"/>
      <c r="J79" s="147"/>
      <c r="K79" s="147"/>
      <c r="L79" s="147"/>
      <c r="M79" s="147"/>
      <c r="N79" s="147"/>
      <c r="O79" s="147"/>
      <c r="P79" s="147"/>
      <c r="Q79" s="147"/>
      <c r="R79" s="147"/>
      <c r="S79" s="147"/>
      <c r="T79" s="147"/>
      <c r="U79" s="147"/>
      <c r="V79" s="147"/>
      <c r="W79" s="147"/>
      <c r="X79" s="147"/>
      <c r="Y79" s="147"/>
      <c r="Z79" s="147"/>
      <c r="AA79" s="147"/>
    </row>
    <row r="80" spans="1:28" s="156" customFormat="1" ht="48" customHeight="1" x14ac:dyDescent="0.15">
      <c r="A80" s="524"/>
      <c r="B80" s="105" t="s">
        <v>209</v>
      </c>
      <c r="C80" s="528">
        <v>25</v>
      </c>
      <c r="D80" s="530"/>
      <c r="E80" s="57" t="s">
        <v>252</v>
      </c>
      <c r="F80" s="224"/>
      <c r="G80" s="225"/>
      <c r="H80" s="225"/>
      <c r="I80" s="225"/>
      <c r="J80" s="225"/>
      <c r="K80" s="225"/>
      <c r="L80" s="225"/>
      <c r="M80" s="147"/>
      <c r="N80" s="225"/>
      <c r="O80" s="225"/>
      <c r="P80" s="147"/>
      <c r="Q80" s="225"/>
      <c r="R80" s="225"/>
      <c r="S80" s="147"/>
      <c r="T80" s="225"/>
      <c r="U80" s="225"/>
      <c r="V80" s="147"/>
      <c r="W80" s="225"/>
      <c r="X80" s="225"/>
      <c r="Y80" s="147"/>
      <c r="Z80" s="225"/>
      <c r="AA80" s="225"/>
    </row>
    <row r="81" spans="1:28" s="156" customFormat="1" ht="35.25" customHeight="1" x14ac:dyDescent="0.15">
      <c r="A81" s="523" t="s">
        <v>253</v>
      </c>
      <c r="B81" s="557" t="s">
        <v>81</v>
      </c>
      <c r="C81" s="531">
        <v>18</v>
      </c>
      <c r="D81" s="533"/>
      <c r="E81" s="543" t="s">
        <v>254</v>
      </c>
      <c r="F81" s="523">
        <v>10</v>
      </c>
      <c r="G81" s="523"/>
      <c r="H81" s="523"/>
      <c r="I81" s="523"/>
      <c r="J81" s="523"/>
      <c r="K81" s="523"/>
      <c r="L81" s="523"/>
      <c r="M81" s="523"/>
      <c r="N81" s="523"/>
      <c r="O81" s="523"/>
      <c r="P81" s="523"/>
      <c r="Q81" s="523"/>
      <c r="R81" s="523"/>
      <c r="S81" s="523">
        <v>18</v>
      </c>
      <c r="T81" s="638">
        <f>U4/S81</f>
        <v>14.611111111111111</v>
      </c>
      <c r="U81" s="545">
        <f>100-T81*100/C81</f>
        <v>18.827160493827165</v>
      </c>
      <c r="V81" s="523">
        <v>54</v>
      </c>
      <c r="W81" s="638">
        <f>X4/V81</f>
        <v>12.833333333333334</v>
      </c>
      <c r="X81" s="545">
        <f>100-W81*100/C81</f>
        <v>28.703703703703695</v>
      </c>
      <c r="Y81" s="523">
        <v>216</v>
      </c>
      <c r="Z81" s="638">
        <f>AA4/Y81</f>
        <v>11.087962962962964</v>
      </c>
      <c r="AA81" s="545">
        <f>100-Z81*100/C81</f>
        <v>38.400205761316869</v>
      </c>
      <c r="AB81" s="101"/>
    </row>
    <row r="82" spans="1:28" s="156" customFormat="1" ht="48.6" customHeight="1" x14ac:dyDescent="0.15">
      <c r="A82" s="556"/>
      <c r="B82" s="558"/>
      <c r="C82" s="534"/>
      <c r="D82" s="536"/>
      <c r="E82" s="544"/>
      <c r="F82" s="524"/>
      <c r="G82" s="524"/>
      <c r="H82" s="524"/>
      <c r="I82" s="524"/>
      <c r="J82" s="524"/>
      <c r="K82" s="524"/>
      <c r="L82" s="524"/>
      <c r="M82" s="524"/>
      <c r="N82" s="524"/>
      <c r="O82" s="524"/>
      <c r="P82" s="524"/>
      <c r="Q82" s="524"/>
      <c r="R82" s="524"/>
      <c r="S82" s="556"/>
      <c r="T82" s="639"/>
      <c r="U82" s="641"/>
      <c r="V82" s="556"/>
      <c r="W82" s="639"/>
      <c r="X82" s="641"/>
      <c r="Y82" s="556"/>
      <c r="Z82" s="639"/>
      <c r="AA82" s="641"/>
      <c r="AB82" s="101"/>
    </row>
    <row r="83" spans="1:28" ht="12" customHeight="1" x14ac:dyDescent="0.15">
      <c r="A83" s="556"/>
      <c r="B83" s="557" t="s">
        <v>215</v>
      </c>
      <c r="C83" s="531">
        <v>13</v>
      </c>
      <c r="D83" s="533"/>
      <c r="E83" s="562" t="s">
        <v>212</v>
      </c>
      <c r="F83" s="523"/>
      <c r="G83" s="523"/>
      <c r="H83" s="523"/>
      <c r="I83" s="523"/>
      <c r="J83" s="523"/>
      <c r="K83" s="523"/>
      <c r="L83" s="523"/>
      <c r="M83" s="523"/>
      <c r="N83" s="523"/>
      <c r="O83" s="523"/>
      <c r="P83" s="523"/>
      <c r="Q83" s="523"/>
      <c r="R83" s="523"/>
      <c r="S83" s="556"/>
      <c r="T83" s="639"/>
      <c r="U83" s="641"/>
      <c r="V83" s="556"/>
      <c r="W83" s="639"/>
      <c r="X83" s="641"/>
      <c r="Y83" s="556"/>
      <c r="Z83" s="639"/>
      <c r="AA83" s="641"/>
    </row>
    <row r="84" spans="1:28" ht="12" customHeight="1" x14ac:dyDescent="0.15">
      <c r="A84" s="524"/>
      <c r="B84" s="558"/>
      <c r="C84" s="534"/>
      <c r="D84" s="536"/>
      <c r="E84" s="563"/>
      <c r="F84" s="524"/>
      <c r="G84" s="524"/>
      <c r="H84" s="524"/>
      <c r="I84" s="524"/>
      <c r="J84" s="524"/>
      <c r="K84" s="524"/>
      <c r="L84" s="524"/>
      <c r="M84" s="524"/>
      <c r="N84" s="524"/>
      <c r="O84" s="524"/>
      <c r="P84" s="524"/>
      <c r="Q84" s="524"/>
      <c r="R84" s="524"/>
      <c r="S84" s="524"/>
      <c r="T84" s="640"/>
      <c r="U84" s="546"/>
      <c r="V84" s="524"/>
      <c r="W84" s="640"/>
      <c r="X84" s="546"/>
      <c r="Y84" s="524"/>
      <c r="Z84" s="640"/>
      <c r="AA84" s="546"/>
    </row>
    <row r="85" spans="1:28" ht="12" customHeight="1" x14ac:dyDescent="0.15">
      <c r="A85" s="523" t="s">
        <v>255</v>
      </c>
      <c r="B85" s="557" t="s">
        <v>81</v>
      </c>
      <c r="C85" s="531">
        <v>28</v>
      </c>
      <c r="D85" s="533"/>
      <c r="E85" s="543" t="s">
        <v>256</v>
      </c>
      <c r="F85" s="523">
        <v>15</v>
      </c>
      <c r="G85" s="523"/>
      <c r="H85" s="523"/>
      <c r="I85" s="523"/>
      <c r="J85" s="523"/>
      <c r="K85" s="523"/>
      <c r="L85" s="523"/>
      <c r="M85" s="523"/>
      <c r="N85" s="523"/>
      <c r="O85" s="523"/>
      <c r="P85" s="523"/>
      <c r="Q85" s="523"/>
      <c r="R85" s="523"/>
      <c r="S85" s="577">
        <v>12</v>
      </c>
      <c r="T85" s="569">
        <f>U4/S85</f>
        <v>21.916666666666668</v>
      </c>
      <c r="U85" s="571">
        <f>100-T85*100/C85</f>
        <v>21.726190476190467</v>
      </c>
      <c r="V85" s="523">
        <v>36</v>
      </c>
      <c r="W85" s="569">
        <f>X4/V85</f>
        <v>19.25</v>
      </c>
      <c r="X85" s="571">
        <f>100-W85*100/C85</f>
        <v>31.25</v>
      </c>
      <c r="Y85" s="523">
        <v>144</v>
      </c>
      <c r="Z85" s="569">
        <f>AA4/Y85</f>
        <v>16.631944444444443</v>
      </c>
      <c r="AA85" s="571">
        <f>100-Z85*100/C85</f>
        <v>40.600198412698418</v>
      </c>
    </row>
    <row r="86" spans="1:28" ht="12" customHeight="1" x14ac:dyDescent="0.15">
      <c r="A86" s="556"/>
      <c r="B86" s="558"/>
      <c r="C86" s="534"/>
      <c r="D86" s="536"/>
      <c r="E86" s="544"/>
      <c r="F86" s="556"/>
      <c r="G86" s="524"/>
      <c r="H86" s="524"/>
      <c r="I86" s="524"/>
      <c r="J86" s="524"/>
      <c r="K86" s="524"/>
      <c r="L86" s="524"/>
      <c r="M86" s="524"/>
      <c r="N86" s="524"/>
      <c r="O86" s="524"/>
      <c r="P86" s="524"/>
      <c r="Q86" s="524"/>
      <c r="R86" s="524"/>
      <c r="S86" s="578"/>
      <c r="T86" s="570"/>
      <c r="U86" s="572"/>
      <c r="V86" s="556"/>
      <c r="W86" s="570"/>
      <c r="X86" s="572"/>
      <c r="Y86" s="556"/>
      <c r="Z86" s="570"/>
      <c r="AA86" s="572"/>
    </row>
    <row r="87" spans="1:28" ht="12" customHeight="1" x14ac:dyDescent="0.15">
      <c r="A87" s="556"/>
      <c r="B87" s="564" t="s">
        <v>144</v>
      </c>
      <c r="C87" s="537">
        <v>18</v>
      </c>
      <c r="D87" s="539"/>
      <c r="E87" s="564" t="s">
        <v>154</v>
      </c>
      <c r="F87" s="556"/>
      <c r="G87" s="573"/>
      <c r="H87" s="573"/>
      <c r="I87" s="573"/>
      <c r="J87" s="573"/>
      <c r="K87" s="573"/>
      <c r="L87" s="573"/>
      <c r="M87" s="523"/>
      <c r="N87" s="573"/>
      <c r="O87" s="573"/>
      <c r="P87" s="523"/>
      <c r="Q87" s="573"/>
      <c r="R87" s="573"/>
      <c r="S87" s="578"/>
      <c r="T87" s="642">
        <f>U5/S85</f>
        <v>14.416666666666666</v>
      </c>
      <c r="U87" s="644">
        <f>100-T87*100/C87</f>
        <v>19.907407407407419</v>
      </c>
      <c r="V87" s="556"/>
      <c r="W87" s="642">
        <f>X5/V85</f>
        <v>12.638888888888889</v>
      </c>
      <c r="X87" s="644">
        <f>100-W87*100/C87</f>
        <v>29.783950617283949</v>
      </c>
      <c r="Y87" s="556"/>
      <c r="Z87" s="642">
        <f>AA5/Y85</f>
        <v>10.833333333333334</v>
      </c>
      <c r="AA87" s="644">
        <f>100-Z87*100/C87</f>
        <v>39.81481481481481</v>
      </c>
    </row>
    <row r="88" spans="1:28" ht="24.6" customHeight="1" x14ac:dyDescent="0.15">
      <c r="A88" s="524"/>
      <c r="B88" s="565"/>
      <c r="C88" s="540"/>
      <c r="D88" s="542"/>
      <c r="E88" s="565"/>
      <c r="F88" s="524"/>
      <c r="G88" s="574"/>
      <c r="H88" s="574"/>
      <c r="I88" s="574"/>
      <c r="J88" s="574"/>
      <c r="K88" s="574"/>
      <c r="L88" s="574"/>
      <c r="M88" s="524"/>
      <c r="N88" s="574"/>
      <c r="O88" s="574"/>
      <c r="P88" s="524"/>
      <c r="Q88" s="574"/>
      <c r="R88" s="574"/>
      <c r="S88" s="579"/>
      <c r="T88" s="643"/>
      <c r="U88" s="645"/>
      <c r="V88" s="524"/>
      <c r="W88" s="643"/>
      <c r="X88" s="645"/>
      <c r="Y88" s="524"/>
      <c r="Z88" s="643"/>
      <c r="AA88" s="645"/>
    </row>
    <row r="89" spans="1:28" ht="12" customHeight="1" x14ac:dyDescent="0.15">
      <c r="A89" s="523" t="s">
        <v>257</v>
      </c>
      <c r="B89" s="557" t="s">
        <v>192</v>
      </c>
      <c r="C89" s="531">
        <v>37</v>
      </c>
      <c r="D89" s="532"/>
      <c r="E89" s="543" t="s">
        <v>256</v>
      </c>
      <c r="F89" s="523">
        <v>20</v>
      </c>
      <c r="G89" s="523"/>
      <c r="H89" s="523"/>
      <c r="I89" s="523"/>
      <c r="J89" s="523"/>
      <c r="K89" s="523"/>
      <c r="L89" s="523"/>
      <c r="M89" s="523"/>
      <c r="N89" s="523"/>
      <c r="O89" s="523"/>
      <c r="P89" s="523"/>
      <c r="Q89" s="523"/>
      <c r="R89" s="523"/>
      <c r="S89" s="523"/>
      <c r="T89" s="523"/>
      <c r="U89" s="523"/>
      <c r="V89" s="523"/>
      <c r="W89" s="523"/>
      <c r="X89" s="523"/>
      <c r="Y89" s="523"/>
      <c r="Z89" s="523"/>
      <c r="AA89" s="523"/>
    </row>
    <row r="90" spans="1:28" ht="29.45" customHeight="1" x14ac:dyDescent="0.15">
      <c r="A90" s="524"/>
      <c r="B90" s="558"/>
      <c r="C90" s="534"/>
      <c r="D90" s="535"/>
      <c r="E90" s="544"/>
      <c r="F90" s="524"/>
      <c r="G90" s="524"/>
      <c r="H90" s="524"/>
      <c r="I90" s="524"/>
      <c r="J90" s="524"/>
      <c r="K90" s="524"/>
      <c r="L90" s="524"/>
      <c r="M90" s="524"/>
      <c r="N90" s="524"/>
      <c r="O90" s="524"/>
      <c r="P90" s="524"/>
      <c r="Q90" s="524"/>
      <c r="R90" s="524"/>
      <c r="S90" s="524"/>
      <c r="T90" s="524"/>
      <c r="U90" s="524"/>
      <c r="V90" s="524"/>
      <c r="W90" s="524"/>
      <c r="X90" s="524"/>
      <c r="Y90" s="524"/>
      <c r="Z90" s="524"/>
      <c r="AA90" s="524"/>
    </row>
    <row r="91" spans="1:28" ht="12" customHeight="1" x14ac:dyDescent="0.15">
      <c r="A91" s="252"/>
      <c r="B91" s="280" t="s">
        <v>105</v>
      </c>
      <c r="C91" s="559">
        <v>20</v>
      </c>
      <c r="D91" s="561"/>
      <c r="E91" s="279" t="s">
        <v>328</v>
      </c>
      <c r="F91" s="171"/>
      <c r="G91" s="171"/>
      <c r="H91" s="252"/>
      <c r="I91" s="252"/>
      <c r="J91" s="171"/>
      <c r="K91" s="252"/>
      <c r="L91" s="252"/>
      <c r="M91" s="171"/>
      <c r="N91" s="252"/>
      <c r="O91" s="252"/>
      <c r="P91" s="252"/>
      <c r="Q91" s="252"/>
      <c r="R91" s="252"/>
      <c r="S91" s="278"/>
      <c r="T91" s="252"/>
      <c r="U91" s="252"/>
      <c r="V91" s="278"/>
      <c r="W91" s="252"/>
      <c r="X91" s="252"/>
      <c r="Y91" s="278"/>
      <c r="Z91" s="252"/>
      <c r="AA91" s="278"/>
    </row>
    <row r="92" spans="1:28" customFormat="1" ht="40.9" customHeight="1" x14ac:dyDescent="0.25">
      <c r="A92" s="269" t="s">
        <v>148</v>
      </c>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01"/>
    </row>
    <row r="93" spans="1:28" customFormat="1" ht="21.6" customHeight="1"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row>
    <row r="94" spans="1:28" ht="18" customHeight="1" x14ac:dyDescent="0.15">
      <c r="A94" s="101"/>
      <c r="B94" s="101"/>
      <c r="C94" s="164"/>
      <c r="D94" s="101"/>
      <c r="E94" s="101"/>
      <c r="F94" s="101"/>
      <c r="G94" s="101"/>
      <c r="H94" s="101"/>
      <c r="I94" s="101"/>
      <c r="J94" s="101"/>
      <c r="K94" s="101"/>
      <c r="L94" s="101"/>
    </row>
    <row r="95" spans="1:28" ht="15" customHeight="1" x14ac:dyDescent="0.15"/>
  </sheetData>
  <mergeCells count="308">
    <mergeCell ref="A1:F1"/>
    <mergeCell ref="A2:C2"/>
    <mergeCell ref="A89:A90"/>
    <mergeCell ref="C89:D90"/>
    <mergeCell ref="F89:F90"/>
    <mergeCell ref="S89:S90"/>
    <mergeCell ref="V89:V90"/>
    <mergeCell ref="Y89:Y90"/>
    <mergeCell ref="C91:D91"/>
    <mergeCell ref="T89:T90"/>
    <mergeCell ref="J89:J90"/>
    <mergeCell ref="K89:K90"/>
    <mergeCell ref="X89:X90"/>
    <mergeCell ref="C83:D84"/>
    <mergeCell ref="A85:A88"/>
    <mergeCell ref="F85:F88"/>
    <mergeCell ref="S85:S88"/>
    <mergeCell ref="T85:T86"/>
    <mergeCell ref="U85:U86"/>
    <mergeCell ref="V85:V88"/>
    <mergeCell ref="W85:W86"/>
    <mergeCell ref="X85:X86"/>
    <mergeCell ref="C87:D88"/>
    <mergeCell ref="S81:S84"/>
    <mergeCell ref="T81:T84"/>
    <mergeCell ref="U81:U84"/>
    <mergeCell ref="V81:V84"/>
    <mergeCell ref="W81:W84"/>
    <mergeCell ref="X81:X84"/>
    <mergeCell ref="P81:P82"/>
    <mergeCell ref="Q81:Q82"/>
    <mergeCell ref="R81:R82"/>
    <mergeCell ref="F83:F84"/>
    <mergeCell ref="G87:G88"/>
    <mergeCell ref="H87:H88"/>
    <mergeCell ref="I87:I88"/>
    <mergeCell ref="J87:J88"/>
    <mergeCell ref="Y81:Y84"/>
    <mergeCell ref="Z81:Z84"/>
    <mergeCell ref="AA81:AA84"/>
    <mergeCell ref="A77:A80"/>
    <mergeCell ref="F77:F78"/>
    <mergeCell ref="S77:S78"/>
    <mergeCell ref="V77:V78"/>
    <mergeCell ref="Y77:Y78"/>
    <mergeCell ref="C79:D79"/>
    <mergeCell ref="C80:D80"/>
    <mergeCell ref="A81:A84"/>
    <mergeCell ref="B81:B82"/>
    <mergeCell ref="C81:D82"/>
    <mergeCell ref="E81:E82"/>
    <mergeCell ref="F81:F82"/>
    <mergeCell ref="G81:G82"/>
    <mergeCell ref="H81:H82"/>
    <mergeCell ref="I81:I82"/>
    <mergeCell ref="J81:J82"/>
    <mergeCell ref="K81:K82"/>
    <mergeCell ref="L81:L82"/>
    <mergeCell ref="M81:M82"/>
    <mergeCell ref="N81:N82"/>
    <mergeCell ref="O81:O82"/>
    <mergeCell ref="A65:AA65"/>
    <mergeCell ref="A66:A70"/>
    <mergeCell ref="F66:F67"/>
    <mergeCell ref="M66:M72"/>
    <mergeCell ref="P66:P72"/>
    <mergeCell ref="S66:S67"/>
    <mergeCell ref="V66:V67"/>
    <mergeCell ref="Y66:Y67"/>
    <mergeCell ref="C68:D68"/>
    <mergeCell ref="C69:D69"/>
    <mergeCell ref="A71:A76"/>
    <mergeCell ref="F71:F72"/>
    <mergeCell ref="S71:S72"/>
    <mergeCell ref="V71:V72"/>
    <mergeCell ref="Y71:Y72"/>
    <mergeCell ref="C73:D73"/>
    <mergeCell ref="F73:AA73"/>
    <mergeCell ref="C74:D74"/>
    <mergeCell ref="F76:AA76"/>
    <mergeCell ref="C70:D70"/>
    <mergeCell ref="A53:A64"/>
    <mergeCell ref="F53:F54"/>
    <mergeCell ref="S53:S54"/>
    <mergeCell ref="C63:D63"/>
    <mergeCell ref="F63:AA63"/>
    <mergeCell ref="V53:V54"/>
    <mergeCell ref="Y53:Y54"/>
    <mergeCell ref="M55:O55"/>
    <mergeCell ref="P55:R55"/>
    <mergeCell ref="M56:O56"/>
    <mergeCell ref="P56:R56"/>
    <mergeCell ref="C61:D61"/>
    <mergeCell ref="F61:AA61"/>
    <mergeCell ref="C62:D62"/>
    <mergeCell ref="F62:AA62"/>
    <mergeCell ref="F59:F60"/>
    <mergeCell ref="S59:S60"/>
    <mergeCell ref="V59:V60"/>
    <mergeCell ref="Y59:Y60"/>
    <mergeCell ref="Y55:Y56"/>
    <mergeCell ref="F57:F58"/>
    <mergeCell ref="S57:S58"/>
    <mergeCell ref="V57:V58"/>
    <mergeCell ref="Y57:Y58"/>
    <mergeCell ref="A43:A47"/>
    <mergeCell ref="A48:A52"/>
    <mergeCell ref="B48:B49"/>
    <mergeCell ref="C48:D49"/>
    <mergeCell ref="E48:E49"/>
    <mergeCell ref="F48:F49"/>
    <mergeCell ref="G48:G49"/>
    <mergeCell ref="H48:H49"/>
    <mergeCell ref="I48:I49"/>
    <mergeCell ref="C52:D52"/>
    <mergeCell ref="C43:D43"/>
    <mergeCell ref="A33:A38"/>
    <mergeCell ref="F33:F34"/>
    <mergeCell ref="M33:M34"/>
    <mergeCell ref="P33:P34"/>
    <mergeCell ref="S33:S34"/>
    <mergeCell ref="V33:V34"/>
    <mergeCell ref="Y33:Y34"/>
    <mergeCell ref="C38:D38"/>
    <mergeCell ref="A39:A42"/>
    <mergeCell ref="C39:D39"/>
    <mergeCell ref="E39:E40"/>
    <mergeCell ref="C42:D42"/>
    <mergeCell ref="C41:D41"/>
    <mergeCell ref="C40:D40"/>
    <mergeCell ref="J85:J86"/>
    <mergeCell ref="K85:K86"/>
    <mergeCell ref="P10:P11"/>
    <mergeCell ref="C11:D11"/>
    <mergeCell ref="C12:D12"/>
    <mergeCell ref="A23:A26"/>
    <mergeCell ref="C23:D23"/>
    <mergeCell ref="C24:D24"/>
    <mergeCell ref="C25:D25"/>
    <mergeCell ref="F25:AA25"/>
    <mergeCell ref="C26:D26"/>
    <mergeCell ref="F26:AA26"/>
    <mergeCell ref="Y20:Y21"/>
    <mergeCell ref="V23:V24"/>
    <mergeCell ref="Y23:Y24"/>
    <mergeCell ref="A28:A32"/>
    <mergeCell ref="F28:F29"/>
    <mergeCell ref="M28:M29"/>
    <mergeCell ref="P28:P29"/>
    <mergeCell ref="S28:S29"/>
    <mergeCell ref="V28:V29"/>
    <mergeCell ref="Y28:Y29"/>
    <mergeCell ref="C30:D30"/>
    <mergeCell ref="F30:AA30"/>
    <mergeCell ref="Q85:Q86"/>
    <mergeCell ref="R85:R86"/>
    <mergeCell ref="G83:G84"/>
    <mergeCell ref="A8:A18"/>
    <mergeCell ref="V20:V21"/>
    <mergeCell ref="M22:AA22"/>
    <mergeCell ref="P23:P24"/>
    <mergeCell ref="S23:S24"/>
    <mergeCell ref="O85:O86"/>
    <mergeCell ref="H83:H84"/>
    <mergeCell ref="B50:B51"/>
    <mergeCell ref="E50:E51"/>
    <mergeCell ref="F50:F51"/>
    <mergeCell ref="G50:G51"/>
    <mergeCell ref="H50:H51"/>
    <mergeCell ref="I50:I51"/>
    <mergeCell ref="J50:J51"/>
    <mergeCell ref="F20:F21"/>
    <mergeCell ref="P20:P21"/>
    <mergeCell ref="S20:S21"/>
    <mergeCell ref="L85:L86"/>
    <mergeCell ref="I83:I84"/>
    <mergeCell ref="H85:H86"/>
    <mergeCell ref="I85:I86"/>
    <mergeCell ref="C27:D27"/>
    <mergeCell ref="V27:X27"/>
    <mergeCell ref="Y27:AA27"/>
    <mergeCell ref="A3:A7"/>
    <mergeCell ref="A20:A21"/>
    <mergeCell ref="F23:F24"/>
    <mergeCell ref="B3:B7"/>
    <mergeCell ref="C3:C7"/>
    <mergeCell ref="D3:D7"/>
    <mergeCell ref="E3:E7"/>
    <mergeCell ref="F3:F7"/>
    <mergeCell ref="G3:I3"/>
    <mergeCell ref="J3:L3"/>
    <mergeCell ref="G6:H6"/>
    <mergeCell ref="J6:K6"/>
    <mergeCell ref="M3:O3"/>
    <mergeCell ref="P3:R3"/>
    <mergeCell ref="S3:U3"/>
    <mergeCell ref="V3:X3"/>
    <mergeCell ref="Y3:AA3"/>
    <mergeCell ref="G4:H5"/>
    <mergeCell ref="I4:I5"/>
    <mergeCell ref="J4:K5"/>
    <mergeCell ref="L4:L5"/>
    <mergeCell ref="M4:N4"/>
    <mergeCell ref="P4:Q4"/>
    <mergeCell ref="S4:T4"/>
    <mergeCell ref="V4:W4"/>
    <mergeCell ref="Y4:Z4"/>
    <mergeCell ref="M5:N5"/>
    <mergeCell ref="P5:Q5"/>
    <mergeCell ref="S5:T5"/>
    <mergeCell ref="V5:W5"/>
    <mergeCell ref="Y5:Z5"/>
    <mergeCell ref="V6:W6"/>
    <mergeCell ref="Y6:Z6"/>
    <mergeCell ref="F8:F9"/>
    <mergeCell ref="S8:S9"/>
    <mergeCell ref="V8:V9"/>
    <mergeCell ref="Y8:Y9"/>
    <mergeCell ref="C17:D17"/>
    <mergeCell ref="C18:D18"/>
    <mergeCell ref="B19:AA19"/>
    <mergeCell ref="F10:F11"/>
    <mergeCell ref="S10:S11"/>
    <mergeCell ref="V10:V11"/>
    <mergeCell ref="Y10:Y11"/>
    <mergeCell ref="C13:D13"/>
    <mergeCell ref="C14:D14"/>
    <mergeCell ref="C15:D15"/>
    <mergeCell ref="M6:N6"/>
    <mergeCell ref="P6:Q6"/>
    <mergeCell ref="S6:T6"/>
    <mergeCell ref="C16:D16"/>
    <mergeCell ref="C8:D8"/>
    <mergeCell ref="P8:P9"/>
    <mergeCell ref="C9:D9"/>
    <mergeCell ref="C10:D10"/>
    <mergeCell ref="Z89:Z90"/>
    <mergeCell ref="AA89:AA90"/>
    <mergeCell ref="L87:L88"/>
    <mergeCell ref="O87:O88"/>
    <mergeCell ref="R87:R88"/>
    <mergeCell ref="U87:U88"/>
    <mergeCell ref="N89:N90"/>
    <mergeCell ref="W89:W90"/>
    <mergeCell ref="U89:U90"/>
    <mergeCell ref="M89:M90"/>
    <mergeCell ref="R89:R90"/>
    <mergeCell ref="Y85:Y88"/>
    <mergeCell ref="Z85:Z86"/>
    <mergeCell ref="AA85:AA86"/>
    <mergeCell ref="X87:X88"/>
    <mergeCell ref="Z87:Z88"/>
    <mergeCell ref="P89:P90"/>
    <mergeCell ref="M87:M88"/>
    <mergeCell ref="N87:N88"/>
    <mergeCell ref="P87:P88"/>
    <mergeCell ref="M85:M86"/>
    <mergeCell ref="N85:N86"/>
    <mergeCell ref="T87:T88"/>
    <mergeCell ref="W87:W88"/>
    <mergeCell ref="C78:D78"/>
    <mergeCell ref="C77:D77"/>
    <mergeCell ref="C75:D75"/>
    <mergeCell ref="C76:D76"/>
    <mergeCell ref="C44:D44"/>
    <mergeCell ref="C64:D64"/>
    <mergeCell ref="F64:AA64"/>
    <mergeCell ref="E85:E86"/>
    <mergeCell ref="AA87:AA88"/>
    <mergeCell ref="L50:L51"/>
    <mergeCell ref="K50:K51"/>
    <mergeCell ref="F55:F56"/>
    <mergeCell ref="S55:S56"/>
    <mergeCell ref="V55:V56"/>
    <mergeCell ref="C47:D47"/>
    <mergeCell ref="C45:D45"/>
    <mergeCell ref="C46:D46"/>
    <mergeCell ref="C50:D51"/>
    <mergeCell ref="J48:J49"/>
    <mergeCell ref="K48:K49"/>
    <mergeCell ref="L48:L49"/>
    <mergeCell ref="P83:P84"/>
    <mergeCell ref="R83:R84"/>
    <mergeCell ref="P85:P86"/>
    <mergeCell ref="B85:B86"/>
    <mergeCell ref="E87:E88"/>
    <mergeCell ref="E89:E90"/>
    <mergeCell ref="C85:D86"/>
    <mergeCell ref="E83:E84"/>
    <mergeCell ref="B83:B84"/>
    <mergeCell ref="B87:B88"/>
    <mergeCell ref="B89:B90"/>
    <mergeCell ref="Q87:Q88"/>
    <mergeCell ref="Q89:Q90"/>
    <mergeCell ref="L89:L90"/>
    <mergeCell ref="O89:O90"/>
    <mergeCell ref="Q83:Q84"/>
    <mergeCell ref="J83:J84"/>
    <mergeCell ref="K83:K84"/>
    <mergeCell ref="L83:L84"/>
    <mergeCell ref="O83:O84"/>
    <mergeCell ref="M83:M84"/>
    <mergeCell ref="N83:N84"/>
    <mergeCell ref="K87:K88"/>
    <mergeCell ref="G89:G90"/>
    <mergeCell ref="H89:H90"/>
    <mergeCell ref="I89:I90"/>
    <mergeCell ref="G85:G86"/>
  </mergeCells>
  <pageMargins left="0.23622047244094491" right="0.23622047244094491" top="0.74803149606299213" bottom="0.74803149606299213" header="0.31496062992125984" footer="0.31496062992125984"/>
  <pageSetup paperSize="8" scale="65"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B94"/>
  <sheetViews>
    <sheetView zoomScale="80" zoomScaleNormal="80" workbookViewId="0">
      <selection sqref="A1:F1"/>
    </sheetView>
  </sheetViews>
  <sheetFormatPr defaultColWidth="8.85546875" defaultRowHeight="10.5" x14ac:dyDescent="0.15"/>
  <cols>
    <col min="1" max="1" width="8.42578125" style="100" customWidth="1"/>
    <col min="2" max="2" width="23.28515625" style="100" customWidth="1"/>
    <col min="3" max="3" width="9.28515625" style="130" customWidth="1"/>
    <col min="4" max="4" width="11.28515625" style="131" customWidth="1"/>
    <col min="5" max="5" width="25.7109375" style="95" customWidth="1"/>
    <col min="6" max="6" width="6.42578125" style="96" customWidth="1"/>
    <col min="7" max="7" width="8.5703125" style="97" bestFit="1" customWidth="1"/>
    <col min="8" max="8" width="9.140625" style="98" customWidth="1"/>
    <col min="9" max="9" width="8.140625" style="99" customWidth="1"/>
    <col min="10" max="10" width="8.5703125" style="96" bestFit="1" customWidth="1"/>
    <col min="11" max="11" width="10.140625" style="98" customWidth="1"/>
    <col min="12" max="12" width="8.5703125" style="99" bestFit="1" customWidth="1"/>
    <col min="13" max="13" width="7.5703125" style="101" bestFit="1" customWidth="1"/>
    <col min="14" max="14" width="8.7109375" style="101" customWidth="1"/>
    <col min="15" max="15" width="8.140625" style="101" customWidth="1"/>
    <col min="16" max="19" width="8.7109375" style="101" customWidth="1"/>
    <col min="20" max="20" width="9.85546875" style="101" customWidth="1"/>
    <col min="21" max="21" width="10.140625" style="101" customWidth="1"/>
    <col min="22" max="22" width="10" style="101" bestFit="1" customWidth="1"/>
    <col min="23" max="23" width="10.28515625" style="101" customWidth="1"/>
    <col min="24" max="24" width="9.42578125" style="101" customWidth="1"/>
    <col min="25" max="25" width="8.7109375" style="101" customWidth="1"/>
    <col min="26" max="26" width="10.28515625" style="101" customWidth="1"/>
    <col min="27" max="27" width="11.85546875" style="101" customWidth="1"/>
    <col min="28" max="30" width="8.7109375" style="101" customWidth="1"/>
    <col min="31" max="16384" width="8.85546875" style="101"/>
  </cols>
  <sheetData>
    <row r="1" spans="1:27" ht="24.75" customHeight="1" x14ac:dyDescent="0.25">
      <c r="A1" s="662" t="s">
        <v>428</v>
      </c>
      <c r="B1" s="662"/>
      <c r="C1" s="662"/>
      <c r="D1" s="662"/>
      <c r="E1" s="662"/>
      <c r="F1" s="662"/>
    </row>
    <row r="2" spans="1:27" ht="30" customHeight="1" x14ac:dyDescent="0.25">
      <c r="A2" s="797" t="s">
        <v>429</v>
      </c>
      <c r="B2" s="797"/>
      <c r="C2" s="797"/>
      <c r="D2" s="797"/>
      <c r="E2" s="797"/>
      <c r="G2" s="95"/>
      <c r="H2" s="95"/>
      <c r="I2" s="95"/>
      <c r="J2" s="95"/>
      <c r="K2" s="95"/>
      <c r="L2" s="95"/>
      <c r="M2" s="95"/>
      <c r="N2" s="94"/>
      <c r="O2" s="95"/>
      <c r="P2" s="96"/>
      <c r="Q2" s="98"/>
      <c r="R2" s="99"/>
      <c r="S2" s="96"/>
      <c r="T2" s="98"/>
      <c r="U2" s="99"/>
      <c r="V2" s="100"/>
      <c r="X2" s="102"/>
    </row>
    <row r="3" spans="1:27" ht="42.6" customHeight="1" x14ac:dyDescent="0.15">
      <c r="A3" s="582" t="s">
        <v>0</v>
      </c>
      <c r="B3" s="582" t="s">
        <v>1</v>
      </c>
      <c r="C3" s="601" t="s">
        <v>112</v>
      </c>
      <c r="D3" s="626" t="s">
        <v>28</v>
      </c>
      <c r="E3" s="582" t="s">
        <v>2</v>
      </c>
      <c r="F3" s="582" t="s">
        <v>3</v>
      </c>
      <c r="G3" s="627" t="s">
        <v>329</v>
      </c>
      <c r="H3" s="628"/>
      <c r="I3" s="629"/>
      <c r="J3" s="627" t="s">
        <v>330</v>
      </c>
      <c r="K3" s="628"/>
      <c r="L3" s="629"/>
      <c r="M3" s="602" t="s">
        <v>331</v>
      </c>
      <c r="N3" s="602"/>
      <c r="O3" s="602"/>
      <c r="P3" s="602" t="s">
        <v>332</v>
      </c>
      <c r="Q3" s="602"/>
      <c r="R3" s="602"/>
      <c r="S3" s="622" t="s">
        <v>333</v>
      </c>
      <c r="T3" s="622"/>
      <c r="U3" s="622"/>
      <c r="V3" s="622" t="s">
        <v>334</v>
      </c>
      <c r="W3" s="622"/>
      <c r="X3" s="622"/>
      <c r="Y3" s="622" t="s">
        <v>335</v>
      </c>
      <c r="Z3" s="622"/>
      <c r="AA3" s="622"/>
    </row>
    <row r="4" spans="1:27" ht="15" customHeight="1" x14ac:dyDescent="0.15">
      <c r="A4" s="582"/>
      <c r="B4" s="582"/>
      <c r="C4" s="601"/>
      <c r="D4" s="626"/>
      <c r="E4" s="582"/>
      <c r="F4" s="582"/>
      <c r="G4" s="632" t="s">
        <v>4</v>
      </c>
      <c r="H4" s="633"/>
      <c r="I4" s="636">
        <v>235</v>
      </c>
      <c r="J4" s="632" t="s">
        <v>4</v>
      </c>
      <c r="K4" s="633"/>
      <c r="L4" s="636">
        <v>405</v>
      </c>
      <c r="M4" s="582" t="s">
        <v>4</v>
      </c>
      <c r="N4" s="582"/>
      <c r="O4" s="175">
        <v>68</v>
      </c>
      <c r="P4" s="582" t="s">
        <v>4</v>
      </c>
      <c r="Q4" s="582"/>
      <c r="R4" s="175">
        <v>148</v>
      </c>
      <c r="S4" s="582" t="s">
        <v>4</v>
      </c>
      <c r="T4" s="582"/>
      <c r="U4" s="175">
        <v>263</v>
      </c>
      <c r="V4" s="624" t="s">
        <v>4</v>
      </c>
      <c r="W4" s="624"/>
      <c r="X4" s="177">
        <v>693</v>
      </c>
      <c r="Y4" s="582" t="s">
        <v>4</v>
      </c>
      <c r="Z4" s="582"/>
      <c r="AA4" s="175">
        <v>2395</v>
      </c>
    </row>
    <row r="5" spans="1:27" ht="46.9" customHeight="1" x14ac:dyDescent="0.15">
      <c r="A5" s="582"/>
      <c r="B5" s="582"/>
      <c r="C5" s="601"/>
      <c r="D5" s="626"/>
      <c r="E5" s="582"/>
      <c r="F5" s="582"/>
      <c r="G5" s="634"/>
      <c r="H5" s="635"/>
      <c r="I5" s="637"/>
      <c r="J5" s="634"/>
      <c r="K5" s="635"/>
      <c r="L5" s="637"/>
      <c r="M5" s="623" t="s">
        <v>113</v>
      </c>
      <c r="N5" s="623"/>
      <c r="O5" s="176">
        <v>50</v>
      </c>
      <c r="P5" s="623" t="s">
        <v>113</v>
      </c>
      <c r="Q5" s="623"/>
      <c r="R5" s="176">
        <v>108</v>
      </c>
      <c r="S5" s="623" t="s">
        <v>113</v>
      </c>
      <c r="T5" s="623"/>
      <c r="U5" s="176">
        <v>173</v>
      </c>
      <c r="V5" s="623" t="s">
        <v>113</v>
      </c>
      <c r="W5" s="623"/>
      <c r="X5" s="176">
        <v>455</v>
      </c>
      <c r="Y5" s="623" t="s">
        <v>113</v>
      </c>
      <c r="Z5" s="623"/>
      <c r="AA5" s="176">
        <v>1560</v>
      </c>
    </row>
    <row r="6" spans="1:27" ht="15" customHeight="1" x14ac:dyDescent="0.15">
      <c r="A6" s="582"/>
      <c r="B6" s="582"/>
      <c r="C6" s="601"/>
      <c r="D6" s="626"/>
      <c r="E6" s="582"/>
      <c r="F6" s="582"/>
      <c r="G6" s="630"/>
      <c r="H6" s="631"/>
      <c r="I6" s="104"/>
      <c r="J6" s="630"/>
      <c r="K6" s="631"/>
      <c r="L6" s="223"/>
      <c r="M6" s="582"/>
      <c r="N6" s="582"/>
      <c r="O6" s="174"/>
      <c r="P6" s="582"/>
      <c r="Q6" s="582"/>
      <c r="R6" s="174"/>
      <c r="S6" s="624"/>
      <c r="T6" s="624"/>
      <c r="U6" s="177"/>
      <c r="V6" s="624"/>
      <c r="W6" s="624"/>
      <c r="X6" s="177"/>
      <c r="Y6" s="582"/>
      <c r="Z6" s="582"/>
      <c r="AA6" s="178"/>
    </row>
    <row r="7" spans="1:27" s="103" customFormat="1" ht="55.15" customHeight="1" x14ac:dyDescent="0.25">
      <c r="A7" s="582"/>
      <c r="B7" s="582"/>
      <c r="C7" s="601"/>
      <c r="D7" s="626"/>
      <c r="E7" s="582"/>
      <c r="F7" s="582"/>
      <c r="G7" s="243" t="s">
        <v>6</v>
      </c>
      <c r="H7" s="244" t="s">
        <v>7</v>
      </c>
      <c r="I7" s="245" t="s">
        <v>8</v>
      </c>
      <c r="J7" s="243" t="s">
        <v>6</v>
      </c>
      <c r="K7" s="244" t="s">
        <v>7</v>
      </c>
      <c r="L7" s="245" t="s">
        <v>8</v>
      </c>
      <c r="M7" s="243" t="s">
        <v>6</v>
      </c>
      <c r="N7" s="244" t="s">
        <v>7</v>
      </c>
      <c r="O7" s="245" t="s">
        <v>8</v>
      </c>
      <c r="P7" s="243" t="s">
        <v>6</v>
      </c>
      <c r="Q7" s="244" t="s">
        <v>7</v>
      </c>
      <c r="R7" s="245" t="s">
        <v>8</v>
      </c>
      <c r="S7" s="243" t="s">
        <v>6</v>
      </c>
      <c r="T7" s="244" t="s">
        <v>7</v>
      </c>
      <c r="U7" s="245" t="s">
        <v>8</v>
      </c>
      <c r="V7" s="243" t="s">
        <v>6</v>
      </c>
      <c r="W7" s="244" t="s">
        <v>7</v>
      </c>
      <c r="X7" s="245" t="s">
        <v>8</v>
      </c>
      <c r="Y7" s="243" t="s">
        <v>6</v>
      </c>
      <c r="Z7" s="244" t="s">
        <v>7</v>
      </c>
      <c r="AA7" s="245" t="s">
        <v>8</v>
      </c>
    </row>
    <row r="8" spans="1:27" ht="24.75" customHeight="1" x14ac:dyDescent="0.15">
      <c r="A8" s="523" t="s">
        <v>114</v>
      </c>
      <c r="B8" s="104" t="s">
        <v>186</v>
      </c>
      <c r="C8" s="550">
        <v>55</v>
      </c>
      <c r="D8" s="552"/>
      <c r="E8" s="22" t="s">
        <v>10</v>
      </c>
      <c r="F8" s="580">
        <v>30</v>
      </c>
      <c r="G8" s="169"/>
      <c r="H8" s="169"/>
      <c r="I8" s="169"/>
      <c r="J8" s="169"/>
      <c r="K8" s="169"/>
      <c r="L8" s="169"/>
      <c r="M8" s="104" t="s">
        <v>11</v>
      </c>
      <c r="N8" s="104"/>
      <c r="O8" s="104"/>
      <c r="P8" s="625"/>
      <c r="Q8" s="133"/>
      <c r="R8" s="140"/>
      <c r="S8" s="582">
        <v>6</v>
      </c>
      <c r="T8" s="111">
        <f>U4/S8</f>
        <v>43.833333333333336</v>
      </c>
      <c r="U8" s="112">
        <f>100-T8*100/C8</f>
        <v>20.303030303030297</v>
      </c>
      <c r="V8" s="582">
        <v>18</v>
      </c>
      <c r="W8" s="111">
        <f>X4/V8</f>
        <v>38.5</v>
      </c>
      <c r="X8" s="112">
        <f>100-W8*100/C8</f>
        <v>30</v>
      </c>
      <c r="Y8" s="582">
        <v>72</v>
      </c>
      <c r="Z8" s="111">
        <f>AA4/Y8</f>
        <v>33.263888888888886</v>
      </c>
      <c r="AA8" s="113">
        <f>100-Z8*100/C8</f>
        <v>39.520202020202021</v>
      </c>
    </row>
    <row r="9" spans="1:27" ht="55.15" customHeight="1" x14ac:dyDescent="0.15">
      <c r="A9" s="556"/>
      <c r="B9" s="105" t="s">
        <v>110</v>
      </c>
      <c r="C9" s="613">
        <v>37</v>
      </c>
      <c r="D9" s="615"/>
      <c r="E9" s="55" t="s">
        <v>155</v>
      </c>
      <c r="F9" s="580"/>
      <c r="G9" s="145"/>
      <c r="H9" s="145"/>
      <c r="I9" s="145"/>
      <c r="J9" s="145"/>
      <c r="K9" s="145"/>
      <c r="L9" s="145"/>
      <c r="M9" s="56"/>
      <c r="N9" s="56"/>
      <c r="O9" s="56"/>
      <c r="P9" s="625"/>
      <c r="Q9" s="236"/>
      <c r="R9" s="237"/>
      <c r="S9" s="582"/>
      <c r="T9" s="116">
        <f>U5/S8</f>
        <v>28.833333333333332</v>
      </c>
      <c r="U9" s="112">
        <f>100-T9*100/C9</f>
        <v>22.072072072072075</v>
      </c>
      <c r="V9" s="582"/>
      <c r="W9" s="116">
        <f>X5/V8</f>
        <v>25.277777777777779</v>
      </c>
      <c r="X9" s="112">
        <f>100-W9*100/C9</f>
        <v>31.681681681681681</v>
      </c>
      <c r="Y9" s="582"/>
      <c r="Z9" s="116">
        <f>AA5/Y8</f>
        <v>21.666666666666668</v>
      </c>
      <c r="AA9" s="113">
        <f>100-Z9*100/C9</f>
        <v>41.441441441441434</v>
      </c>
    </row>
    <row r="10" spans="1:27" ht="24" customHeight="1" x14ac:dyDescent="0.15">
      <c r="A10" s="556"/>
      <c r="B10" s="104" t="s">
        <v>125</v>
      </c>
      <c r="C10" s="550">
        <v>37</v>
      </c>
      <c r="D10" s="552"/>
      <c r="E10" s="89" t="s">
        <v>261</v>
      </c>
      <c r="F10" s="580">
        <v>20</v>
      </c>
      <c r="G10" s="169"/>
      <c r="H10" s="169"/>
      <c r="I10" s="169"/>
      <c r="J10" s="169"/>
      <c r="K10" s="169"/>
      <c r="L10" s="169"/>
      <c r="M10" s="104" t="s">
        <v>11</v>
      </c>
      <c r="N10" s="104"/>
      <c r="O10" s="104"/>
      <c r="P10" s="625"/>
      <c r="Q10" s="134"/>
      <c r="R10" s="140"/>
      <c r="S10" s="582">
        <v>9</v>
      </c>
      <c r="T10" s="120">
        <f>U4/S10</f>
        <v>29.222222222222221</v>
      </c>
      <c r="U10" s="112">
        <f>100-T10*100/C10</f>
        <v>21.021021021021028</v>
      </c>
      <c r="V10" s="655">
        <v>27</v>
      </c>
      <c r="W10" s="120">
        <f>X4/V10</f>
        <v>25.666666666666668</v>
      </c>
      <c r="X10" s="112">
        <f>100-W10*100/C10</f>
        <v>30.63063063063062</v>
      </c>
      <c r="Y10" s="582">
        <v>108</v>
      </c>
      <c r="Z10" s="120">
        <f>AA4/Y10</f>
        <v>22.175925925925927</v>
      </c>
      <c r="AA10" s="113">
        <f>100-Z10*100/C10</f>
        <v>40.065065065065063</v>
      </c>
    </row>
    <row r="11" spans="1:27" ht="49.15" customHeight="1" x14ac:dyDescent="0.15">
      <c r="A11" s="556"/>
      <c r="B11" s="56" t="s">
        <v>124</v>
      </c>
      <c r="C11" s="613">
        <v>25</v>
      </c>
      <c r="D11" s="615"/>
      <c r="E11" s="55" t="s">
        <v>279</v>
      </c>
      <c r="F11" s="580"/>
      <c r="G11" s="145"/>
      <c r="H11" s="145"/>
      <c r="I11" s="145"/>
      <c r="J11" s="145"/>
      <c r="K11" s="145"/>
      <c r="L11" s="145"/>
      <c r="M11" s="56"/>
      <c r="N11" s="56"/>
      <c r="O11" s="56"/>
      <c r="P11" s="625"/>
      <c r="Q11" s="232"/>
      <c r="R11" s="237"/>
      <c r="S11" s="582"/>
      <c r="T11" s="121">
        <f>U5/S10</f>
        <v>19.222222222222221</v>
      </c>
      <c r="U11" s="112">
        <f>100-T11*100/C11</f>
        <v>23.111111111111114</v>
      </c>
      <c r="V11" s="655"/>
      <c r="W11" s="121">
        <f>X5/V10</f>
        <v>16.851851851851851</v>
      </c>
      <c r="X11" s="112">
        <f>100-W11*100/C11</f>
        <v>32.592592592592595</v>
      </c>
      <c r="Y11" s="582"/>
      <c r="Z11" s="121">
        <f>AA5/Y10</f>
        <v>14.444444444444445</v>
      </c>
      <c r="AA11" s="113">
        <f>100-Z11*100/C11</f>
        <v>42.222222222222214</v>
      </c>
    </row>
    <row r="12" spans="1:27" ht="46.5" customHeight="1" x14ac:dyDescent="0.15">
      <c r="A12" s="556"/>
      <c r="B12" s="107" t="s">
        <v>5</v>
      </c>
      <c r="C12" s="619">
        <v>15</v>
      </c>
      <c r="D12" s="621"/>
      <c r="E12" s="1" t="s">
        <v>115</v>
      </c>
      <c r="F12" s="108"/>
      <c r="G12" s="108"/>
      <c r="H12" s="108"/>
      <c r="I12" s="108"/>
      <c r="J12" s="108"/>
      <c r="K12" s="108"/>
      <c r="L12" s="108"/>
      <c r="M12" s="104" t="s">
        <v>11</v>
      </c>
      <c r="N12" s="104"/>
      <c r="O12" s="104"/>
      <c r="P12" s="135" t="s">
        <v>11</v>
      </c>
      <c r="Q12" s="136" t="s">
        <v>11</v>
      </c>
      <c r="R12" s="140" t="s">
        <v>11</v>
      </c>
      <c r="S12" s="128"/>
      <c r="T12" s="137"/>
      <c r="U12" s="112"/>
      <c r="V12" s="128"/>
      <c r="W12" s="137"/>
      <c r="X12" s="112"/>
      <c r="Y12" s="170"/>
      <c r="Z12" s="138"/>
      <c r="AA12" s="113"/>
    </row>
    <row r="13" spans="1:27" ht="35.25" customHeight="1" x14ac:dyDescent="0.15">
      <c r="A13" s="556"/>
      <c r="B13" s="155" t="s">
        <v>180</v>
      </c>
      <c r="C13" s="611" t="s">
        <v>372</v>
      </c>
      <c r="D13" s="612"/>
      <c r="E13" s="89" t="s">
        <v>179</v>
      </c>
      <c r="F13" s="185"/>
      <c r="G13" s="185"/>
      <c r="H13" s="185"/>
      <c r="I13" s="185"/>
      <c r="J13" s="185"/>
      <c r="K13" s="185"/>
      <c r="L13" s="185"/>
      <c r="M13" s="185"/>
      <c r="N13" s="185"/>
      <c r="O13" s="185"/>
      <c r="P13" s="185"/>
      <c r="Q13" s="185"/>
      <c r="R13" s="185"/>
      <c r="S13" s="185"/>
      <c r="T13" s="185"/>
      <c r="U13" s="185"/>
      <c r="V13" s="185"/>
      <c r="W13" s="185"/>
      <c r="X13" s="185"/>
      <c r="Y13" s="185"/>
      <c r="Z13" s="185"/>
      <c r="AA13" s="185"/>
    </row>
    <row r="14" spans="1:27" ht="28.5" customHeight="1" x14ac:dyDescent="0.15">
      <c r="A14" s="556"/>
      <c r="B14" s="155" t="s">
        <v>171</v>
      </c>
      <c r="C14" s="611" t="s">
        <v>397</v>
      </c>
      <c r="D14" s="611"/>
      <c r="E14" s="89" t="s">
        <v>151</v>
      </c>
      <c r="F14" s="185"/>
      <c r="G14" s="185"/>
      <c r="H14" s="185"/>
      <c r="I14" s="185"/>
      <c r="J14" s="185"/>
      <c r="K14" s="185"/>
      <c r="L14" s="185"/>
      <c r="M14" s="185"/>
      <c r="N14" s="185"/>
      <c r="O14" s="185"/>
      <c r="P14" s="185"/>
      <c r="Q14" s="185"/>
      <c r="R14" s="185"/>
      <c r="S14" s="185"/>
      <c r="T14" s="185"/>
      <c r="U14" s="185"/>
      <c r="V14" s="185"/>
      <c r="W14" s="185"/>
      <c r="X14" s="185"/>
      <c r="Y14" s="185"/>
      <c r="Z14" s="185"/>
      <c r="AA14" s="185"/>
    </row>
    <row r="15" spans="1:27" ht="27" customHeight="1" x14ac:dyDescent="0.15">
      <c r="A15" s="556"/>
      <c r="B15" s="104" t="s">
        <v>12</v>
      </c>
      <c r="C15" s="610" t="s">
        <v>13</v>
      </c>
      <c r="D15" s="610"/>
      <c r="E15" s="22" t="s">
        <v>10</v>
      </c>
      <c r="F15" s="239" t="s">
        <v>11</v>
      </c>
      <c r="G15" s="239"/>
      <c r="H15" s="239"/>
      <c r="I15" s="239"/>
      <c r="J15" s="239"/>
      <c r="K15" s="239"/>
      <c r="L15" s="239"/>
      <c r="M15" s="239"/>
      <c r="N15" s="239"/>
      <c r="O15" s="239"/>
      <c r="P15" s="239"/>
      <c r="Q15" s="239"/>
      <c r="R15" s="239"/>
      <c r="S15" s="239"/>
      <c r="T15" s="239"/>
      <c r="U15" s="239"/>
      <c r="V15" s="239"/>
      <c r="W15" s="239"/>
      <c r="X15" s="239"/>
      <c r="Y15" s="239"/>
      <c r="Z15" s="239"/>
      <c r="AA15" s="239"/>
    </row>
    <row r="16" spans="1:27" ht="27.75" customHeight="1" x14ac:dyDescent="0.15">
      <c r="A16" s="556"/>
      <c r="B16" s="150" t="s">
        <v>72</v>
      </c>
      <c r="C16" s="607" t="s">
        <v>342</v>
      </c>
      <c r="D16" s="608"/>
      <c r="E16" s="122" t="s">
        <v>371</v>
      </c>
      <c r="F16" s="239"/>
      <c r="G16" s="239"/>
      <c r="H16" s="239"/>
      <c r="I16" s="239"/>
      <c r="J16" s="239"/>
      <c r="K16" s="239"/>
      <c r="L16" s="239"/>
      <c r="M16" s="239"/>
      <c r="N16" s="239"/>
      <c r="O16" s="239"/>
      <c r="P16" s="239"/>
      <c r="Q16" s="239"/>
      <c r="R16" s="239"/>
      <c r="S16" s="239"/>
      <c r="T16" s="239"/>
      <c r="U16" s="239"/>
      <c r="V16" s="239"/>
      <c r="W16" s="239"/>
      <c r="X16" s="239"/>
      <c r="Y16" s="239"/>
      <c r="Z16" s="239"/>
      <c r="AA16" s="239"/>
    </row>
    <row r="17" spans="1:28" ht="26.25" customHeight="1" x14ac:dyDescent="0.15">
      <c r="A17" s="556"/>
      <c r="B17" s="150" t="s">
        <v>73</v>
      </c>
      <c r="C17" s="607" t="s">
        <v>343</v>
      </c>
      <c r="D17" s="608"/>
      <c r="E17" s="122" t="s">
        <v>371</v>
      </c>
      <c r="F17" s="239"/>
      <c r="G17" s="239"/>
      <c r="H17" s="239"/>
      <c r="I17" s="239"/>
      <c r="J17" s="239"/>
      <c r="K17" s="239"/>
      <c r="L17" s="239"/>
      <c r="M17" s="239"/>
      <c r="N17" s="239"/>
      <c r="O17" s="239"/>
      <c r="P17" s="239"/>
      <c r="Q17" s="239"/>
      <c r="R17" s="239"/>
      <c r="S17" s="239"/>
      <c r="T17" s="239"/>
      <c r="U17" s="239"/>
      <c r="V17" s="239"/>
      <c r="W17" s="239"/>
      <c r="X17" s="239"/>
      <c r="Y17" s="239"/>
      <c r="Z17" s="239"/>
      <c r="AA17" s="239"/>
    </row>
    <row r="18" spans="1:28" ht="26.25" customHeight="1" x14ac:dyDescent="0.15">
      <c r="A18" s="524"/>
      <c r="B18" s="150" t="s">
        <v>162</v>
      </c>
      <c r="C18" s="607" t="s">
        <v>346</v>
      </c>
      <c r="D18" s="608"/>
      <c r="E18" s="122" t="s">
        <v>371</v>
      </c>
      <c r="F18" s="239"/>
      <c r="G18" s="239"/>
      <c r="H18" s="239"/>
      <c r="I18" s="239"/>
      <c r="J18" s="239"/>
      <c r="K18" s="239"/>
      <c r="L18" s="239"/>
      <c r="M18" s="239"/>
      <c r="N18" s="239"/>
      <c r="O18" s="239"/>
      <c r="P18" s="239"/>
      <c r="Q18" s="239"/>
      <c r="R18" s="239"/>
      <c r="S18" s="239"/>
      <c r="T18" s="239"/>
      <c r="U18" s="239"/>
      <c r="V18" s="239"/>
      <c r="W18" s="239"/>
      <c r="X18" s="239"/>
      <c r="Y18" s="239"/>
      <c r="Z18" s="239"/>
      <c r="AA18" s="239"/>
    </row>
    <row r="19" spans="1:28" ht="12" customHeight="1" x14ac:dyDescent="0.15">
      <c r="A19" s="171"/>
      <c r="B19" s="582"/>
      <c r="C19" s="582"/>
      <c r="D19" s="582"/>
      <c r="E19" s="582"/>
      <c r="F19" s="582"/>
      <c r="G19" s="582"/>
      <c r="H19" s="582"/>
      <c r="I19" s="582"/>
      <c r="J19" s="582"/>
      <c r="K19" s="582"/>
      <c r="L19" s="582"/>
      <c r="M19" s="582"/>
      <c r="N19" s="582"/>
      <c r="O19" s="582"/>
      <c r="P19" s="582"/>
      <c r="Q19" s="582"/>
      <c r="R19" s="582"/>
      <c r="S19" s="582"/>
      <c r="T19" s="582"/>
      <c r="U19" s="582"/>
      <c r="V19" s="582"/>
      <c r="W19" s="582"/>
      <c r="X19" s="582"/>
      <c r="Y19" s="582"/>
      <c r="Z19" s="582"/>
      <c r="AA19" s="582"/>
    </row>
    <row r="20" spans="1:28" ht="16.5" customHeight="1" x14ac:dyDescent="0.15">
      <c r="A20" s="586" t="s">
        <v>14</v>
      </c>
      <c r="B20" s="104" t="s">
        <v>9</v>
      </c>
      <c r="C20" s="139">
        <v>37</v>
      </c>
      <c r="D20" s="109">
        <v>28</v>
      </c>
      <c r="E20" s="110" t="s">
        <v>116</v>
      </c>
      <c r="F20" s="580">
        <v>20</v>
      </c>
      <c r="G20" s="169"/>
      <c r="H20" s="169"/>
      <c r="I20" s="169"/>
      <c r="J20" s="169"/>
      <c r="K20" s="169"/>
      <c r="L20" s="169"/>
      <c r="M20" s="246" t="s">
        <v>11</v>
      </c>
      <c r="N20" s="246"/>
      <c r="O20" s="246"/>
      <c r="P20" s="587"/>
      <c r="Q20" s="133"/>
      <c r="R20" s="140"/>
      <c r="S20" s="657">
        <v>9</v>
      </c>
      <c r="T20" s="111">
        <f>U4/S20</f>
        <v>29.222222222222221</v>
      </c>
      <c r="U20" s="112">
        <f>100-T20*100/C20</f>
        <v>21.021021021021028</v>
      </c>
      <c r="V20" s="657">
        <v>27</v>
      </c>
      <c r="W20" s="111">
        <f>X4/V20</f>
        <v>25.666666666666668</v>
      </c>
      <c r="X20" s="113">
        <f>100-W20*100/C20</f>
        <v>30.63063063063062</v>
      </c>
      <c r="Y20" s="657">
        <v>108</v>
      </c>
      <c r="Z20" s="111">
        <f>AA4/Y20</f>
        <v>22.175925925925927</v>
      </c>
      <c r="AA20" s="113">
        <f>100-Z20*100/C20</f>
        <v>40.065065065065063</v>
      </c>
    </row>
    <row r="21" spans="1:28" ht="44.45" customHeight="1" x14ac:dyDescent="0.15">
      <c r="A21" s="586"/>
      <c r="B21" s="105" t="s">
        <v>110</v>
      </c>
      <c r="C21" s="141">
        <v>25</v>
      </c>
      <c r="D21" s="114">
        <v>19</v>
      </c>
      <c r="E21" s="56" t="s">
        <v>156</v>
      </c>
      <c r="F21" s="580"/>
      <c r="G21" s="145"/>
      <c r="H21" s="145"/>
      <c r="I21" s="145"/>
      <c r="J21" s="145"/>
      <c r="K21" s="145"/>
      <c r="L21" s="145"/>
      <c r="M21" s="247"/>
      <c r="N21" s="247"/>
      <c r="O21" s="247"/>
      <c r="P21" s="587"/>
      <c r="Q21" s="236"/>
      <c r="R21" s="237"/>
      <c r="S21" s="657"/>
      <c r="T21" s="116">
        <f>U5/S20</f>
        <v>19.222222222222221</v>
      </c>
      <c r="U21" s="112">
        <f>100-T21*100/C21</f>
        <v>23.111111111111114</v>
      </c>
      <c r="V21" s="657"/>
      <c r="W21" s="116">
        <f>X5/V20</f>
        <v>16.851851851851851</v>
      </c>
      <c r="X21" s="117">
        <f>100-W21*100/C21</f>
        <v>32.592592592592595</v>
      </c>
      <c r="Y21" s="657"/>
      <c r="Z21" s="116">
        <f>AA5/Y20</f>
        <v>14.444444444444445</v>
      </c>
      <c r="AA21" s="117">
        <f>100-Z21*100/C21</f>
        <v>42.222222222222214</v>
      </c>
    </row>
    <row r="22" spans="1:28" ht="8.25" customHeight="1" x14ac:dyDescent="0.15">
      <c r="A22" s="171"/>
      <c r="B22" s="104"/>
      <c r="C22" s="180"/>
      <c r="D22" s="109"/>
      <c r="E22" s="110"/>
      <c r="F22" s="151"/>
      <c r="G22" s="151"/>
      <c r="H22" s="151"/>
      <c r="I22" s="151"/>
      <c r="J22" s="151"/>
      <c r="K22" s="151"/>
      <c r="L22" s="151"/>
      <c r="M22" s="588"/>
      <c r="N22" s="589"/>
      <c r="O22" s="589"/>
      <c r="P22" s="589"/>
      <c r="Q22" s="589"/>
      <c r="R22" s="589"/>
      <c r="S22" s="589"/>
      <c r="T22" s="589"/>
      <c r="U22" s="589"/>
      <c r="V22" s="589"/>
      <c r="W22" s="589"/>
      <c r="X22" s="589"/>
      <c r="Y22" s="589"/>
      <c r="Z22" s="589"/>
      <c r="AA22" s="590"/>
    </row>
    <row r="23" spans="1:28" ht="24.75" customHeight="1" x14ac:dyDescent="0.15">
      <c r="A23" s="586" t="s">
        <v>15</v>
      </c>
      <c r="B23" s="104" t="s">
        <v>16</v>
      </c>
      <c r="C23" s="594">
        <v>37</v>
      </c>
      <c r="D23" s="596"/>
      <c r="E23" s="22" t="s">
        <v>408</v>
      </c>
      <c r="F23" s="580">
        <v>20</v>
      </c>
      <c r="G23" s="169"/>
      <c r="H23" s="169"/>
      <c r="I23" s="169"/>
      <c r="J23" s="169"/>
      <c r="K23" s="169"/>
      <c r="L23" s="169"/>
      <c r="M23" s="248" t="s">
        <v>11</v>
      </c>
      <c r="N23" s="248"/>
      <c r="O23" s="248"/>
      <c r="P23" s="653"/>
      <c r="Q23" s="142"/>
      <c r="R23" s="181"/>
      <c r="S23" s="654">
        <v>9</v>
      </c>
      <c r="T23" s="118">
        <f>U4/S23</f>
        <v>29.222222222222221</v>
      </c>
      <c r="U23" s="182">
        <f>100-T23*100/C23</f>
        <v>21.021021021021028</v>
      </c>
      <c r="V23" s="652">
        <v>27</v>
      </c>
      <c r="W23" s="118">
        <f>X4/V23</f>
        <v>25.666666666666668</v>
      </c>
      <c r="X23" s="182">
        <f>100-W23*100/C23</f>
        <v>30.63063063063062</v>
      </c>
      <c r="Y23" s="652">
        <v>108</v>
      </c>
      <c r="Z23" s="118">
        <f>AA4/Y23</f>
        <v>22.175925925925927</v>
      </c>
      <c r="AA23" s="113">
        <f>100-Z23*100/C23</f>
        <v>40.065065065065063</v>
      </c>
    </row>
    <row r="24" spans="1:28" ht="49.9" customHeight="1" x14ac:dyDescent="0.15">
      <c r="A24" s="586"/>
      <c r="B24" s="56" t="s">
        <v>117</v>
      </c>
      <c r="C24" s="660">
        <v>25</v>
      </c>
      <c r="D24" s="661"/>
      <c r="E24" s="55" t="s">
        <v>400</v>
      </c>
      <c r="F24" s="580"/>
      <c r="G24" s="145"/>
      <c r="H24" s="145"/>
      <c r="I24" s="145"/>
      <c r="J24" s="145"/>
      <c r="K24" s="145"/>
      <c r="L24" s="145"/>
      <c r="M24" s="249"/>
      <c r="N24" s="249"/>
      <c r="O24" s="249"/>
      <c r="P24" s="653"/>
      <c r="Q24" s="234"/>
      <c r="R24" s="235"/>
      <c r="S24" s="654"/>
      <c r="T24" s="119">
        <f>U5/S23</f>
        <v>19.222222222222221</v>
      </c>
      <c r="U24" s="182">
        <f>100-T24*100/C24</f>
        <v>23.111111111111114</v>
      </c>
      <c r="V24" s="652"/>
      <c r="W24" s="119">
        <f>X5/V23</f>
        <v>16.851851851851851</v>
      </c>
      <c r="X24" s="183">
        <f>100-W24*100/C24</f>
        <v>32.592592592592595</v>
      </c>
      <c r="Y24" s="652"/>
      <c r="Z24" s="119">
        <f>AA5/Y23</f>
        <v>14.444444444444445</v>
      </c>
      <c r="AA24" s="117">
        <f>100-Z24*100/C24</f>
        <v>42.222222222222214</v>
      </c>
    </row>
    <row r="25" spans="1:28" ht="15.75" customHeight="1" x14ac:dyDescent="0.15">
      <c r="A25" s="586"/>
      <c r="B25" s="104" t="s">
        <v>17</v>
      </c>
      <c r="C25" s="603">
        <v>500</v>
      </c>
      <c r="D25" s="603"/>
      <c r="E25" s="22" t="s">
        <v>18</v>
      </c>
      <c r="F25" s="600" t="s">
        <v>11</v>
      </c>
      <c r="G25" s="600"/>
      <c r="H25" s="600"/>
      <c r="I25" s="600"/>
      <c r="J25" s="600"/>
      <c r="K25" s="600"/>
      <c r="L25" s="600"/>
      <c r="M25" s="600"/>
      <c r="N25" s="600"/>
      <c r="O25" s="600"/>
      <c r="P25" s="600"/>
      <c r="Q25" s="600"/>
      <c r="R25" s="600"/>
      <c r="S25" s="600"/>
      <c r="T25" s="600"/>
      <c r="U25" s="600"/>
      <c r="V25" s="600"/>
      <c r="W25" s="600"/>
      <c r="X25" s="600"/>
      <c r="Y25" s="600"/>
      <c r="Z25" s="600"/>
      <c r="AA25" s="600"/>
    </row>
    <row r="26" spans="1:28" ht="14.25" customHeight="1" x14ac:dyDescent="0.15">
      <c r="A26" s="586"/>
      <c r="B26" s="104" t="s">
        <v>19</v>
      </c>
      <c r="C26" s="603">
        <v>100</v>
      </c>
      <c r="D26" s="603"/>
      <c r="E26" s="22" t="s">
        <v>118</v>
      </c>
      <c r="F26" s="600" t="s">
        <v>11</v>
      </c>
      <c r="G26" s="600"/>
      <c r="H26" s="600"/>
      <c r="I26" s="600"/>
      <c r="J26" s="600"/>
      <c r="K26" s="600"/>
      <c r="L26" s="600"/>
      <c r="M26" s="600"/>
      <c r="N26" s="600"/>
      <c r="O26" s="600"/>
      <c r="P26" s="600"/>
      <c r="Q26" s="600"/>
      <c r="R26" s="600"/>
      <c r="S26" s="600"/>
      <c r="T26" s="600"/>
      <c r="U26" s="600"/>
      <c r="V26" s="600"/>
      <c r="W26" s="600"/>
      <c r="X26" s="600"/>
      <c r="Y26" s="600"/>
      <c r="Z26" s="600"/>
      <c r="AA26" s="600"/>
    </row>
    <row r="27" spans="1:28" ht="12" customHeight="1" x14ac:dyDescent="0.15">
      <c r="A27" s="171"/>
      <c r="B27" s="104"/>
      <c r="C27" s="550"/>
      <c r="D27" s="552"/>
      <c r="E27" s="22"/>
      <c r="F27" s="108"/>
      <c r="G27" s="108"/>
      <c r="H27" s="108"/>
      <c r="I27" s="108"/>
      <c r="J27" s="108"/>
      <c r="K27" s="108"/>
      <c r="L27" s="108"/>
      <c r="M27" s="185"/>
      <c r="N27" s="186"/>
      <c r="O27" s="185"/>
      <c r="P27" s="108"/>
      <c r="Q27" s="185"/>
      <c r="R27" s="187"/>
      <c r="S27" s="185"/>
      <c r="T27" s="185"/>
      <c r="U27" s="187"/>
      <c r="V27" s="581"/>
      <c r="W27" s="581"/>
      <c r="X27" s="581"/>
      <c r="Y27" s="581"/>
      <c r="Z27" s="581"/>
      <c r="AA27" s="581"/>
    </row>
    <row r="28" spans="1:28" ht="20.25" customHeight="1" x14ac:dyDescent="0.15">
      <c r="A28" s="586" t="s">
        <v>227</v>
      </c>
      <c r="B28" s="104" t="s">
        <v>21</v>
      </c>
      <c r="C28" s="139">
        <v>15</v>
      </c>
      <c r="D28" s="139">
        <v>11</v>
      </c>
      <c r="E28" s="122" t="s">
        <v>11</v>
      </c>
      <c r="F28" s="580">
        <v>4</v>
      </c>
      <c r="G28" s="169"/>
      <c r="H28" s="169"/>
      <c r="I28" s="169"/>
      <c r="J28" s="169"/>
      <c r="K28" s="169"/>
      <c r="L28" s="169"/>
      <c r="M28" s="656">
        <v>6</v>
      </c>
      <c r="N28" s="123">
        <f>O4/M28</f>
        <v>11.333333333333334</v>
      </c>
      <c r="O28" s="112">
        <f>100-N28*100/C28</f>
        <v>24.444444444444429</v>
      </c>
      <c r="P28" s="656">
        <v>15</v>
      </c>
      <c r="Q28" s="123">
        <f>R4/P28</f>
        <v>9.8666666666666671</v>
      </c>
      <c r="R28" s="112">
        <f>100-Q28*100/C28</f>
        <v>34.222222222222214</v>
      </c>
      <c r="S28" s="656">
        <v>45</v>
      </c>
      <c r="T28" s="123">
        <f>U4/S28</f>
        <v>5.8444444444444441</v>
      </c>
      <c r="U28" s="112">
        <f>100-T28*100/C28</f>
        <v>61.037037037037038</v>
      </c>
      <c r="V28" s="656">
        <v>135</v>
      </c>
      <c r="W28" s="123">
        <f>X4/V28</f>
        <v>5.1333333333333337</v>
      </c>
      <c r="X28" s="113">
        <f>100-W28*100/C28</f>
        <v>65.777777777777771</v>
      </c>
      <c r="Y28" s="656">
        <v>540</v>
      </c>
      <c r="Z28" s="124">
        <f>AA4/Y28</f>
        <v>4.4351851851851851</v>
      </c>
      <c r="AA28" s="112">
        <f>100-Z28*100/C28</f>
        <v>70.432098765432102</v>
      </c>
      <c r="AB28" s="157"/>
    </row>
    <row r="29" spans="1:28" ht="45" customHeight="1" x14ac:dyDescent="0.15">
      <c r="A29" s="586"/>
      <c r="B29" s="56" t="s">
        <v>126</v>
      </c>
      <c r="C29" s="132">
        <v>11</v>
      </c>
      <c r="D29" s="132">
        <v>8</v>
      </c>
      <c r="E29" s="57" t="s">
        <v>146</v>
      </c>
      <c r="F29" s="580"/>
      <c r="G29" s="145"/>
      <c r="H29" s="145"/>
      <c r="I29" s="145"/>
      <c r="J29" s="145"/>
      <c r="K29" s="145"/>
      <c r="L29" s="145"/>
      <c r="M29" s="656"/>
      <c r="N29" s="126">
        <f>O5/M28</f>
        <v>8.3333333333333339</v>
      </c>
      <c r="O29" s="117">
        <f>100-N29*100/C29</f>
        <v>24.242424242424235</v>
      </c>
      <c r="P29" s="656"/>
      <c r="Q29" s="126">
        <f>R5/P28</f>
        <v>7.2</v>
      </c>
      <c r="R29" s="117">
        <f>100-Q29*100/C29</f>
        <v>34.545454545454547</v>
      </c>
      <c r="S29" s="656"/>
      <c r="T29" s="126">
        <f>U5/S28</f>
        <v>3.8444444444444446</v>
      </c>
      <c r="U29" s="117">
        <f>100-T29*100/C29</f>
        <v>65.050505050505052</v>
      </c>
      <c r="V29" s="656"/>
      <c r="W29" s="126">
        <f>X5/V28</f>
        <v>3.3703703703703702</v>
      </c>
      <c r="X29" s="117">
        <f>100-W29*100/C29</f>
        <v>69.360269360269371</v>
      </c>
      <c r="Y29" s="656"/>
      <c r="Z29" s="126">
        <f>AA5/Y28</f>
        <v>2.8888888888888888</v>
      </c>
      <c r="AA29" s="117">
        <f>100-Z29*100/C29</f>
        <v>73.737373737373744</v>
      </c>
      <c r="AB29" s="157"/>
    </row>
    <row r="30" spans="1:28" ht="46.5" customHeight="1" x14ac:dyDescent="0.15">
      <c r="A30" s="586"/>
      <c r="B30" s="129" t="s">
        <v>22</v>
      </c>
      <c r="C30" s="604">
        <v>0</v>
      </c>
      <c r="D30" s="606"/>
      <c r="E30" s="92" t="s">
        <v>109</v>
      </c>
      <c r="F30" s="580"/>
      <c r="G30" s="580"/>
      <c r="H30" s="580"/>
      <c r="I30" s="580"/>
      <c r="J30" s="580"/>
      <c r="K30" s="580"/>
      <c r="L30" s="580"/>
      <c r="M30" s="580"/>
      <c r="N30" s="580"/>
      <c r="O30" s="580"/>
      <c r="P30" s="580"/>
      <c r="Q30" s="580"/>
      <c r="R30" s="580"/>
      <c r="S30" s="580"/>
      <c r="T30" s="580"/>
      <c r="U30" s="580"/>
      <c r="V30" s="580"/>
      <c r="W30" s="580"/>
      <c r="X30" s="580"/>
      <c r="Y30" s="580"/>
      <c r="Z30" s="580"/>
      <c r="AA30" s="580"/>
      <c r="AB30" s="157"/>
    </row>
    <row r="31" spans="1:28" ht="25.5" customHeight="1" x14ac:dyDescent="0.15">
      <c r="A31" s="586"/>
      <c r="B31" s="129" t="s">
        <v>149</v>
      </c>
      <c r="C31" s="139">
        <v>130</v>
      </c>
      <c r="D31" s="127">
        <v>100</v>
      </c>
      <c r="E31" s="92" t="s">
        <v>145</v>
      </c>
      <c r="F31" s="169"/>
      <c r="G31" s="169"/>
      <c r="H31" s="169"/>
      <c r="I31" s="169"/>
      <c r="J31" s="169"/>
      <c r="K31" s="169"/>
      <c r="L31" s="169"/>
      <c r="M31" s="172"/>
      <c r="N31" s="124"/>
      <c r="O31" s="112"/>
      <c r="P31" s="172"/>
      <c r="Q31" s="124"/>
      <c r="R31" s="112"/>
      <c r="S31" s="172"/>
      <c r="T31" s="124"/>
      <c r="U31" s="112"/>
      <c r="V31" s="172"/>
      <c r="W31" s="124"/>
      <c r="X31" s="112"/>
      <c r="Y31" s="172"/>
      <c r="Z31" s="124"/>
      <c r="AA31" s="112"/>
      <c r="AB31" s="158"/>
    </row>
    <row r="32" spans="1:28" ht="55.5" customHeight="1" x14ac:dyDescent="0.15">
      <c r="A32" s="586"/>
      <c r="B32" s="56" t="s">
        <v>153</v>
      </c>
      <c r="C32" s="132">
        <v>95</v>
      </c>
      <c r="D32" s="125">
        <v>70</v>
      </c>
      <c r="E32" s="57" t="s">
        <v>142</v>
      </c>
      <c r="F32" s="147"/>
      <c r="G32" s="225"/>
      <c r="H32" s="225"/>
      <c r="I32" s="225"/>
      <c r="J32" s="225"/>
      <c r="K32" s="225"/>
      <c r="L32" s="225"/>
      <c r="M32" s="148"/>
      <c r="N32" s="126"/>
      <c r="O32" s="117"/>
      <c r="P32" s="240"/>
      <c r="Q32" s="126"/>
      <c r="R32" s="117"/>
      <c r="S32" s="240"/>
      <c r="T32" s="126"/>
      <c r="U32" s="117"/>
      <c r="V32" s="240"/>
      <c r="W32" s="126"/>
      <c r="X32" s="117"/>
      <c r="Y32" s="240"/>
      <c r="Z32" s="126"/>
      <c r="AA32" s="117"/>
      <c r="AB32" s="159"/>
    </row>
    <row r="33" spans="1:28" ht="17.25" customHeight="1" x14ac:dyDescent="0.15">
      <c r="A33" s="586" t="s">
        <v>226</v>
      </c>
      <c r="B33" s="129" t="s">
        <v>21</v>
      </c>
      <c r="C33" s="139">
        <v>15</v>
      </c>
      <c r="D33" s="127">
        <v>11</v>
      </c>
      <c r="E33" s="92"/>
      <c r="F33" s="580">
        <v>3</v>
      </c>
      <c r="G33" s="169"/>
      <c r="H33" s="169"/>
      <c r="I33" s="169"/>
      <c r="J33" s="169"/>
      <c r="K33" s="169"/>
      <c r="L33" s="169"/>
      <c r="M33" s="656">
        <v>8</v>
      </c>
      <c r="N33" s="124">
        <f>O4/M33</f>
        <v>8.5</v>
      </c>
      <c r="O33" s="112">
        <f>100-N33*100/C33</f>
        <v>43.333333333333336</v>
      </c>
      <c r="P33" s="656">
        <v>20</v>
      </c>
      <c r="Q33" s="124">
        <f>R4/P33</f>
        <v>7.4</v>
      </c>
      <c r="R33" s="112">
        <f>100-Q33*100/C33</f>
        <v>50.666666666666664</v>
      </c>
      <c r="S33" s="656">
        <v>60</v>
      </c>
      <c r="T33" s="124">
        <f>U4/S33</f>
        <v>4.3833333333333337</v>
      </c>
      <c r="U33" s="112">
        <f>100-T33*100/C33</f>
        <v>70.777777777777771</v>
      </c>
      <c r="V33" s="658">
        <v>180</v>
      </c>
      <c r="W33" s="124">
        <f>X4/V33</f>
        <v>3.85</v>
      </c>
      <c r="X33" s="112">
        <f>100-W33*100/C33</f>
        <v>74.333333333333329</v>
      </c>
      <c r="Y33" s="658">
        <v>720</v>
      </c>
      <c r="Z33" s="124">
        <f>AA4/Y33</f>
        <v>3.3263888888888888</v>
      </c>
      <c r="AA33" s="112">
        <f>100-Z33*100/C33</f>
        <v>77.824074074074076</v>
      </c>
      <c r="AB33" s="157"/>
    </row>
    <row r="34" spans="1:28" ht="41.25" customHeight="1" x14ac:dyDescent="0.15">
      <c r="A34" s="586"/>
      <c r="B34" s="56" t="s">
        <v>126</v>
      </c>
      <c r="C34" s="132">
        <v>11</v>
      </c>
      <c r="D34" s="125">
        <v>8</v>
      </c>
      <c r="E34" s="57" t="s">
        <v>146</v>
      </c>
      <c r="F34" s="580"/>
      <c r="G34" s="145"/>
      <c r="H34" s="145"/>
      <c r="I34" s="145"/>
      <c r="J34" s="145"/>
      <c r="K34" s="145"/>
      <c r="L34" s="145"/>
      <c r="M34" s="656"/>
      <c r="N34" s="126">
        <f>O5/M33</f>
        <v>6.25</v>
      </c>
      <c r="O34" s="117">
        <f>100-N34*100/C34</f>
        <v>43.18181818181818</v>
      </c>
      <c r="P34" s="656"/>
      <c r="Q34" s="126">
        <f>R5/P33</f>
        <v>5.4</v>
      </c>
      <c r="R34" s="117">
        <f>100-Q34*100/C34</f>
        <v>50.909090909090907</v>
      </c>
      <c r="S34" s="656"/>
      <c r="T34" s="126">
        <f>U5/S33</f>
        <v>2.8833333333333333</v>
      </c>
      <c r="U34" s="117">
        <f>100-T34*100/C34</f>
        <v>73.787878787878782</v>
      </c>
      <c r="V34" s="659"/>
      <c r="W34" s="126">
        <f>X5/V33</f>
        <v>2.5277777777777777</v>
      </c>
      <c r="X34" s="117">
        <f>100-W34*100/C34</f>
        <v>77.020202020202021</v>
      </c>
      <c r="Y34" s="659"/>
      <c r="Z34" s="126">
        <f>AA5/Y33</f>
        <v>2.1666666666666665</v>
      </c>
      <c r="AA34" s="117">
        <f>100-Z34*100/C34</f>
        <v>80.303030303030312</v>
      </c>
      <c r="AB34" s="157"/>
    </row>
    <row r="35" spans="1:28" ht="51.6" customHeight="1" x14ac:dyDescent="0.15">
      <c r="A35" s="586"/>
      <c r="B35" s="129" t="s">
        <v>22</v>
      </c>
      <c r="C35" s="139">
        <v>0</v>
      </c>
      <c r="D35" s="127">
        <v>0</v>
      </c>
      <c r="E35" s="92" t="s">
        <v>109</v>
      </c>
      <c r="F35" s="169"/>
      <c r="G35" s="169"/>
      <c r="H35" s="169"/>
      <c r="I35" s="169"/>
      <c r="J35" s="169"/>
      <c r="K35" s="169"/>
      <c r="L35" s="169"/>
      <c r="M35" s="172"/>
      <c r="N35" s="124"/>
      <c r="O35" s="112"/>
      <c r="P35" s="172"/>
      <c r="Q35" s="124"/>
      <c r="R35" s="112"/>
      <c r="S35" s="172"/>
      <c r="T35" s="124"/>
      <c r="U35" s="112"/>
      <c r="V35" s="172"/>
      <c r="W35" s="124"/>
      <c r="X35" s="112"/>
      <c r="Y35" s="172"/>
      <c r="Z35" s="124"/>
      <c r="AA35" s="112"/>
      <c r="AB35" s="157"/>
    </row>
    <row r="36" spans="1:28" ht="26.25" customHeight="1" x14ac:dyDescent="0.15">
      <c r="A36" s="586"/>
      <c r="B36" s="129" t="s">
        <v>149</v>
      </c>
      <c r="C36" s="139">
        <v>130</v>
      </c>
      <c r="D36" s="127">
        <v>100</v>
      </c>
      <c r="E36" s="92" t="s">
        <v>145</v>
      </c>
      <c r="F36" s="169"/>
      <c r="G36" s="169"/>
      <c r="H36" s="169"/>
      <c r="I36" s="169"/>
      <c r="J36" s="169"/>
      <c r="K36" s="169"/>
      <c r="L36" s="169"/>
      <c r="M36" s="172"/>
      <c r="N36" s="124"/>
      <c r="O36" s="112"/>
      <c r="P36" s="172"/>
      <c r="Q36" s="124"/>
      <c r="R36" s="112"/>
      <c r="S36" s="172"/>
      <c r="T36" s="124"/>
      <c r="U36" s="112"/>
      <c r="V36" s="172"/>
      <c r="W36" s="124"/>
      <c r="X36" s="112"/>
      <c r="Y36" s="172"/>
      <c r="Z36" s="124"/>
      <c r="AA36" s="112"/>
      <c r="AB36" s="158"/>
    </row>
    <row r="37" spans="1:28" s="156" customFormat="1" ht="60.6" customHeight="1" x14ac:dyDescent="0.15">
      <c r="A37" s="586"/>
      <c r="B37" s="56" t="s">
        <v>153</v>
      </c>
      <c r="C37" s="132">
        <v>95</v>
      </c>
      <c r="D37" s="125">
        <v>70</v>
      </c>
      <c r="E37" s="57" t="s">
        <v>142</v>
      </c>
      <c r="F37" s="145"/>
      <c r="G37" s="145"/>
      <c r="H37" s="145"/>
      <c r="I37" s="145"/>
      <c r="J37" s="145"/>
      <c r="K37" s="145"/>
      <c r="L37" s="145"/>
      <c r="M37" s="146"/>
      <c r="N37" s="126"/>
      <c r="O37" s="117"/>
      <c r="P37" s="146"/>
      <c r="Q37" s="126"/>
      <c r="R37" s="117"/>
      <c r="S37" s="146"/>
      <c r="T37" s="126"/>
      <c r="U37" s="117"/>
      <c r="V37" s="146"/>
      <c r="W37" s="126"/>
      <c r="X37" s="117"/>
      <c r="Y37" s="146"/>
      <c r="Z37" s="126"/>
      <c r="AA37" s="117"/>
    </row>
    <row r="38" spans="1:28" s="156" customFormat="1" ht="55.15" customHeight="1" x14ac:dyDescent="0.15">
      <c r="A38" s="586"/>
      <c r="B38" s="129" t="s">
        <v>228</v>
      </c>
      <c r="C38" s="604">
        <v>30</v>
      </c>
      <c r="D38" s="606"/>
      <c r="E38" s="92" t="s">
        <v>325</v>
      </c>
      <c r="F38" s="169"/>
      <c r="G38" s="169"/>
      <c r="H38" s="169"/>
      <c r="I38" s="169"/>
      <c r="J38" s="169"/>
      <c r="K38" s="169"/>
      <c r="L38" s="169"/>
      <c r="M38" s="172"/>
      <c r="N38" s="124"/>
      <c r="O38" s="112"/>
      <c r="P38" s="172"/>
      <c r="Q38" s="124"/>
      <c r="R38" s="112"/>
      <c r="S38" s="172"/>
      <c r="T38" s="124"/>
      <c r="U38" s="112"/>
      <c r="V38" s="172"/>
      <c r="W38" s="124"/>
      <c r="X38" s="112"/>
      <c r="Y38" s="172"/>
      <c r="Z38" s="124"/>
      <c r="AA38" s="112"/>
    </row>
    <row r="39" spans="1:28" s="156" customFormat="1" ht="39" customHeight="1" x14ac:dyDescent="0.15">
      <c r="A39" s="523" t="s">
        <v>147</v>
      </c>
      <c r="B39" s="129" t="s">
        <v>86</v>
      </c>
      <c r="C39" s="583" t="s">
        <v>369</v>
      </c>
      <c r="D39" s="583"/>
      <c r="E39" s="593" t="s">
        <v>128</v>
      </c>
      <c r="F39" s="147"/>
      <c r="G39" s="147"/>
      <c r="H39" s="147"/>
      <c r="I39" s="147"/>
      <c r="J39" s="147"/>
      <c r="K39" s="147"/>
      <c r="L39" s="147"/>
      <c r="M39" s="147"/>
      <c r="N39" s="147"/>
      <c r="O39" s="147"/>
      <c r="P39" s="147"/>
      <c r="Q39" s="147"/>
      <c r="R39" s="147"/>
      <c r="S39" s="147"/>
      <c r="T39" s="147"/>
      <c r="U39" s="147"/>
      <c r="V39" s="147"/>
      <c r="W39" s="147"/>
      <c r="X39" s="147"/>
      <c r="Y39" s="147"/>
      <c r="Z39" s="147"/>
      <c r="AA39" s="147"/>
    </row>
    <row r="40" spans="1:28" s="156" customFormat="1" ht="44.45" customHeight="1" x14ac:dyDescent="0.15">
      <c r="A40" s="556"/>
      <c r="B40" s="129" t="s">
        <v>108</v>
      </c>
      <c r="C40" s="583" t="s">
        <v>370</v>
      </c>
      <c r="D40" s="583"/>
      <c r="E40" s="593"/>
      <c r="F40" s="147"/>
      <c r="G40" s="147"/>
      <c r="H40" s="147"/>
      <c r="I40" s="147"/>
      <c r="J40" s="147"/>
      <c r="K40" s="147"/>
      <c r="L40" s="147"/>
      <c r="M40" s="147"/>
      <c r="N40" s="147"/>
      <c r="O40" s="147"/>
      <c r="P40" s="147"/>
      <c r="Q40" s="147"/>
      <c r="R40" s="147"/>
      <c r="S40" s="147"/>
      <c r="T40" s="147"/>
      <c r="U40" s="147"/>
      <c r="V40" s="147"/>
      <c r="W40" s="147"/>
      <c r="X40" s="147"/>
      <c r="Y40" s="147"/>
      <c r="Z40" s="147"/>
      <c r="AA40" s="147"/>
    </row>
    <row r="41" spans="1:28" s="156" customFormat="1" ht="35.25" customHeight="1" x14ac:dyDescent="0.15">
      <c r="A41" s="556"/>
      <c r="B41" s="155" t="s">
        <v>150</v>
      </c>
      <c r="C41" s="583" t="s">
        <v>172</v>
      </c>
      <c r="D41" s="583"/>
      <c r="E41" s="92" t="s">
        <v>371</v>
      </c>
      <c r="F41" s="147"/>
      <c r="G41" s="147"/>
      <c r="H41" s="147"/>
      <c r="I41" s="147"/>
      <c r="J41" s="147"/>
      <c r="K41" s="147"/>
      <c r="L41" s="147"/>
      <c r="M41" s="147"/>
      <c r="N41" s="147"/>
      <c r="O41" s="147"/>
      <c r="P41" s="147"/>
      <c r="Q41" s="147"/>
      <c r="R41" s="147"/>
      <c r="S41" s="147"/>
      <c r="T41" s="147"/>
      <c r="U41" s="147"/>
      <c r="V41" s="147"/>
      <c r="W41" s="147"/>
      <c r="X41" s="147"/>
      <c r="Y41" s="147"/>
      <c r="Z41" s="147"/>
      <c r="AA41" s="147"/>
    </row>
    <row r="42" spans="1:28" s="156" customFormat="1" ht="35.25" customHeight="1" x14ac:dyDescent="0.15">
      <c r="A42" s="524"/>
      <c r="B42" s="129" t="s">
        <v>160</v>
      </c>
      <c r="C42" s="583" t="s">
        <v>347</v>
      </c>
      <c r="D42" s="583"/>
      <c r="E42" s="92" t="s">
        <v>161</v>
      </c>
      <c r="F42" s="224"/>
      <c r="G42" s="147"/>
      <c r="H42" s="147"/>
      <c r="I42" s="147"/>
      <c r="J42" s="147"/>
      <c r="K42" s="147"/>
      <c r="L42" s="147"/>
      <c r="M42" s="147"/>
      <c r="N42" s="147"/>
      <c r="O42" s="147"/>
      <c r="P42" s="147"/>
      <c r="Q42" s="147"/>
      <c r="R42" s="147"/>
      <c r="S42" s="147"/>
      <c r="T42" s="147"/>
      <c r="U42" s="147"/>
      <c r="V42" s="147"/>
      <c r="W42" s="147"/>
      <c r="X42" s="147"/>
      <c r="Y42" s="147"/>
      <c r="Z42" s="147"/>
      <c r="AA42" s="147"/>
    </row>
    <row r="43" spans="1:28" ht="25.9" customHeight="1" x14ac:dyDescent="0.15">
      <c r="A43" s="556" t="s">
        <v>247</v>
      </c>
      <c r="B43" s="170" t="s">
        <v>289</v>
      </c>
      <c r="C43" s="559">
        <v>37</v>
      </c>
      <c r="D43" s="560"/>
      <c r="E43" s="238" t="s">
        <v>245</v>
      </c>
      <c r="F43" s="171">
        <v>20</v>
      </c>
      <c r="G43" s="171">
        <v>9</v>
      </c>
      <c r="H43" s="109">
        <f>I4/G43</f>
        <v>26.111111111111111</v>
      </c>
      <c r="I43" s="93">
        <f t="shared" ref="I43:I45" si="0">100-H43*100/C43</f>
        <v>29.429429429429433</v>
      </c>
      <c r="J43" s="171">
        <v>18</v>
      </c>
      <c r="K43" s="109">
        <f>L4/J43</f>
        <v>22.5</v>
      </c>
      <c r="L43" s="93">
        <f t="shared" ref="L43:L45" si="1">100-K43*100/C43</f>
        <v>39.189189189189186</v>
      </c>
      <c r="M43" s="254"/>
      <c r="N43" s="254"/>
      <c r="O43" s="254"/>
      <c r="P43" s="171"/>
      <c r="Q43" s="171"/>
      <c r="R43" s="171"/>
      <c r="S43" s="171"/>
      <c r="T43" s="171"/>
      <c r="U43" s="171"/>
      <c r="V43" s="171"/>
      <c r="W43" s="171"/>
      <c r="X43" s="171"/>
      <c r="Y43" s="171"/>
      <c r="Z43" s="171"/>
      <c r="AA43" s="171"/>
    </row>
    <row r="44" spans="1:28" ht="21" x14ac:dyDescent="0.15">
      <c r="A44" s="556"/>
      <c r="B44" s="170" t="s">
        <v>242</v>
      </c>
      <c r="C44" s="559">
        <v>66</v>
      </c>
      <c r="D44" s="560"/>
      <c r="E44" s="238" t="s">
        <v>245</v>
      </c>
      <c r="F44" s="171">
        <v>36</v>
      </c>
      <c r="G44" s="171">
        <v>5</v>
      </c>
      <c r="H44" s="109">
        <f>I4/G44</f>
        <v>47</v>
      </c>
      <c r="I44" s="93">
        <f t="shared" si="0"/>
        <v>28.787878787878782</v>
      </c>
      <c r="J44" s="171">
        <v>10</v>
      </c>
      <c r="K44" s="109">
        <f>L4/J44</f>
        <v>40.5</v>
      </c>
      <c r="L44" s="93">
        <f t="shared" si="1"/>
        <v>38.636363636363633</v>
      </c>
      <c r="M44" s="254"/>
      <c r="N44" s="254"/>
      <c r="O44" s="254"/>
      <c r="P44" s="171"/>
      <c r="Q44" s="171"/>
      <c r="R44" s="171"/>
      <c r="S44" s="171"/>
      <c r="T44" s="171"/>
      <c r="U44" s="171"/>
      <c r="V44" s="171"/>
      <c r="W44" s="171"/>
      <c r="X44" s="171"/>
      <c r="Y44" s="171"/>
      <c r="Z44" s="171"/>
      <c r="AA44" s="171"/>
    </row>
    <row r="45" spans="1:28" ht="26.45" customHeight="1" x14ac:dyDescent="0.15">
      <c r="A45" s="556"/>
      <c r="B45" s="170" t="s">
        <v>243</v>
      </c>
      <c r="C45" s="559">
        <v>110</v>
      </c>
      <c r="D45" s="560"/>
      <c r="E45" s="238" t="s">
        <v>245</v>
      </c>
      <c r="F45" s="171">
        <v>60</v>
      </c>
      <c r="G45" s="171">
        <v>3</v>
      </c>
      <c r="H45" s="109">
        <f>I4/G45</f>
        <v>78.333333333333329</v>
      </c>
      <c r="I45" s="93">
        <f t="shared" si="0"/>
        <v>28.787878787878796</v>
      </c>
      <c r="J45" s="171">
        <v>6</v>
      </c>
      <c r="K45" s="109">
        <f>L4/J45</f>
        <v>67.5</v>
      </c>
      <c r="L45" s="93">
        <f t="shared" si="1"/>
        <v>38.636363636363633</v>
      </c>
      <c r="M45" s="254"/>
      <c r="N45" s="254"/>
      <c r="O45" s="254"/>
      <c r="P45" s="171"/>
      <c r="Q45" s="171"/>
      <c r="R45" s="171"/>
      <c r="S45" s="171"/>
      <c r="T45" s="171"/>
      <c r="U45" s="171"/>
      <c r="V45" s="171"/>
      <c r="W45" s="171"/>
      <c r="X45" s="171"/>
      <c r="Y45" s="171"/>
      <c r="Z45" s="171"/>
      <c r="AA45" s="171"/>
    </row>
    <row r="46" spans="1:28" ht="15" customHeight="1" x14ac:dyDescent="0.15">
      <c r="A46" s="556"/>
      <c r="B46" s="170" t="s">
        <v>244</v>
      </c>
      <c r="C46" s="559">
        <v>37</v>
      </c>
      <c r="D46" s="560"/>
      <c r="E46" s="238" t="s">
        <v>246</v>
      </c>
      <c r="F46" s="171"/>
      <c r="G46" s="171"/>
      <c r="H46" s="171"/>
      <c r="I46" s="171"/>
      <c r="J46" s="171"/>
      <c r="K46" s="171"/>
      <c r="L46" s="171"/>
      <c r="M46" s="171"/>
      <c r="N46" s="171"/>
      <c r="O46" s="171"/>
      <c r="P46" s="171"/>
      <c r="Q46" s="171"/>
      <c r="R46" s="171"/>
      <c r="S46" s="171"/>
      <c r="T46" s="171"/>
      <c r="U46" s="171"/>
      <c r="V46" s="171"/>
      <c r="W46" s="171"/>
      <c r="X46" s="171"/>
      <c r="Y46" s="171"/>
      <c r="Z46" s="171"/>
      <c r="AA46" s="171"/>
    </row>
    <row r="47" spans="1:28" ht="18" customHeight="1" x14ac:dyDescent="0.15">
      <c r="A47" s="524"/>
      <c r="B47" s="170" t="s">
        <v>105</v>
      </c>
      <c r="C47" s="559">
        <v>20</v>
      </c>
      <c r="D47" s="560"/>
      <c r="E47" s="238" t="s">
        <v>246</v>
      </c>
      <c r="F47" s="171"/>
      <c r="G47" s="171"/>
      <c r="H47" s="171"/>
      <c r="I47" s="171"/>
      <c r="J47" s="171"/>
      <c r="K47" s="171"/>
      <c r="L47" s="171"/>
      <c r="M47" s="171"/>
      <c r="N47" s="171"/>
      <c r="O47" s="171"/>
      <c r="P47" s="171"/>
      <c r="Q47" s="171"/>
      <c r="R47" s="171"/>
      <c r="S47" s="171"/>
      <c r="T47" s="171"/>
      <c r="U47" s="171"/>
      <c r="V47" s="171"/>
      <c r="W47" s="171"/>
      <c r="X47" s="171"/>
      <c r="Y47" s="171"/>
      <c r="Z47" s="171"/>
      <c r="AA47" s="171"/>
    </row>
    <row r="48" spans="1:28" ht="12" customHeight="1" x14ac:dyDescent="0.15">
      <c r="A48" s="523" t="s">
        <v>248</v>
      </c>
      <c r="B48" s="557" t="s">
        <v>192</v>
      </c>
      <c r="C48" s="531">
        <v>37</v>
      </c>
      <c r="D48" s="532"/>
      <c r="E48" s="584" t="s">
        <v>246</v>
      </c>
      <c r="F48" s="523">
        <v>20</v>
      </c>
      <c r="G48" s="523">
        <v>9</v>
      </c>
      <c r="H48" s="545">
        <f>I4/G48</f>
        <v>26.111111111111111</v>
      </c>
      <c r="I48" s="545">
        <f>100-H48*100/C48</f>
        <v>29.429429429429433</v>
      </c>
      <c r="J48" s="523">
        <v>18</v>
      </c>
      <c r="K48" s="545">
        <f>L4/J48</f>
        <v>22.5</v>
      </c>
      <c r="L48" s="545">
        <f>100-K48*100/C48</f>
        <v>39.189189189189186</v>
      </c>
      <c r="M48" s="171"/>
      <c r="N48" s="171"/>
      <c r="O48" s="171"/>
      <c r="P48" s="171"/>
      <c r="Q48" s="171"/>
      <c r="R48" s="171"/>
      <c r="S48" s="171"/>
      <c r="T48" s="171"/>
      <c r="U48" s="171"/>
      <c r="V48" s="171"/>
      <c r="W48" s="171"/>
      <c r="X48" s="171"/>
      <c r="Y48" s="171"/>
      <c r="Z48" s="171"/>
      <c r="AA48" s="171"/>
    </row>
    <row r="49" spans="1:27" ht="12" customHeight="1" x14ac:dyDescent="0.15">
      <c r="A49" s="556"/>
      <c r="B49" s="558"/>
      <c r="C49" s="534"/>
      <c r="D49" s="535"/>
      <c r="E49" s="585"/>
      <c r="F49" s="524"/>
      <c r="G49" s="524"/>
      <c r="H49" s="546"/>
      <c r="I49" s="546"/>
      <c r="J49" s="524"/>
      <c r="K49" s="546"/>
      <c r="L49" s="546"/>
      <c r="M49" s="171"/>
      <c r="N49" s="171"/>
      <c r="O49" s="171"/>
      <c r="P49" s="171"/>
      <c r="Q49" s="171"/>
      <c r="R49" s="171"/>
      <c r="S49" s="171"/>
      <c r="T49" s="171"/>
      <c r="U49" s="171"/>
      <c r="V49" s="171"/>
      <c r="W49" s="171"/>
      <c r="X49" s="171"/>
      <c r="Y49" s="171"/>
      <c r="Z49" s="171"/>
      <c r="AA49" s="171"/>
    </row>
    <row r="50" spans="1:27" ht="12" customHeight="1" x14ac:dyDescent="0.15">
      <c r="A50" s="556"/>
      <c r="B50" s="557" t="s">
        <v>105</v>
      </c>
      <c r="C50" s="531">
        <v>20</v>
      </c>
      <c r="D50" s="532"/>
      <c r="E50" s="584" t="s">
        <v>246</v>
      </c>
      <c r="F50" s="523"/>
      <c r="G50" s="523"/>
      <c r="H50" s="523"/>
      <c r="I50" s="523"/>
      <c r="J50" s="523"/>
      <c r="K50" s="523"/>
      <c r="L50" s="523"/>
      <c r="M50" s="171"/>
      <c r="N50" s="171"/>
      <c r="O50" s="171"/>
      <c r="P50" s="171"/>
      <c r="Q50" s="171"/>
      <c r="R50" s="171"/>
      <c r="S50" s="171"/>
      <c r="T50" s="171"/>
      <c r="U50" s="171"/>
      <c r="V50" s="171"/>
      <c r="W50" s="171"/>
      <c r="X50" s="171"/>
      <c r="Y50" s="171"/>
      <c r="Z50" s="171"/>
      <c r="AA50" s="171"/>
    </row>
    <row r="51" spans="1:27" ht="12" customHeight="1" x14ac:dyDescent="0.15">
      <c r="A51" s="556"/>
      <c r="B51" s="558"/>
      <c r="C51" s="534"/>
      <c r="D51" s="535"/>
      <c r="E51" s="585"/>
      <c r="F51" s="524"/>
      <c r="G51" s="524"/>
      <c r="H51" s="524"/>
      <c r="I51" s="524"/>
      <c r="J51" s="524"/>
      <c r="K51" s="524"/>
      <c r="L51" s="524"/>
      <c r="M51" s="171"/>
      <c r="N51" s="171"/>
      <c r="O51" s="171"/>
      <c r="P51" s="171"/>
      <c r="Q51" s="171"/>
      <c r="R51" s="171"/>
      <c r="S51" s="171"/>
      <c r="T51" s="171"/>
      <c r="U51" s="171"/>
      <c r="V51" s="171"/>
      <c r="W51" s="171"/>
      <c r="X51" s="171"/>
      <c r="Y51" s="171"/>
      <c r="Z51" s="171"/>
      <c r="AA51" s="171"/>
    </row>
    <row r="52" spans="1:27" ht="12" customHeight="1" x14ac:dyDescent="0.15">
      <c r="A52" s="524"/>
      <c r="B52" s="171"/>
      <c r="C52" s="559"/>
      <c r="D52" s="560"/>
      <c r="E52" s="195"/>
      <c r="F52" s="171"/>
      <c r="G52" s="171"/>
      <c r="H52" s="171"/>
      <c r="I52" s="171"/>
      <c r="J52" s="171"/>
      <c r="K52" s="171"/>
      <c r="L52" s="171"/>
      <c r="M52" s="171"/>
      <c r="N52" s="171"/>
      <c r="O52" s="171"/>
      <c r="P52" s="171"/>
      <c r="Q52" s="171"/>
      <c r="R52" s="171"/>
      <c r="S52" s="171"/>
      <c r="T52" s="171"/>
      <c r="U52" s="171"/>
      <c r="V52" s="171"/>
      <c r="W52" s="171"/>
      <c r="X52" s="171"/>
      <c r="Y52" s="171"/>
      <c r="Z52" s="171"/>
      <c r="AA52" s="171"/>
    </row>
    <row r="53" spans="1:27" ht="18" customHeight="1" x14ac:dyDescent="0.15">
      <c r="A53" s="586" t="s">
        <v>23</v>
      </c>
      <c r="B53" s="104" t="s">
        <v>81</v>
      </c>
      <c r="C53" s="139">
        <v>66</v>
      </c>
      <c r="D53" s="2">
        <v>50</v>
      </c>
      <c r="E53" s="22" t="s">
        <v>235</v>
      </c>
      <c r="F53" s="577">
        <v>36</v>
      </c>
      <c r="G53" s="169"/>
      <c r="H53" s="169"/>
      <c r="I53" s="169"/>
      <c r="J53" s="169"/>
      <c r="K53" s="169"/>
      <c r="L53" s="169"/>
      <c r="M53" s="104" t="s">
        <v>11</v>
      </c>
      <c r="N53" s="104"/>
      <c r="O53" s="104"/>
      <c r="P53" s="230" t="s">
        <v>11</v>
      </c>
      <c r="Q53" s="230"/>
      <c r="R53" s="230"/>
      <c r="S53" s="566">
        <v>5</v>
      </c>
      <c r="T53" s="111">
        <f>U4/S53</f>
        <v>52.6</v>
      </c>
      <c r="U53" s="112">
        <f t="shared" ref="U53:U60" si="2">100-T53*100/C53</f>
        <v>20.303030303030297</v>
      </c>
      <c r="V53" s="566">
        <v>18</v>
      </c>
      <c r="W53" s="111">
        <f>X4/V53</f>
        <v>38.5</v>
      </c>
      <c r="X53" s="112">
        <f t="shared" ref="X53:X60" si="3">100-W53*100/C53</f>
        <v>41.666666666666664</v>
      </c>
      <c r="Y53" s="566">
        <v>60</v>
      </c>
      <c r="Z53" s="152">
        <f>AA4/Y53</f>
        <v>39.916666666666664</v>
      </c>
      <c r="AA53" s="112">
        <f t="shared" ref="AA53:AA60" si="4">100-Z53*100/C53</f>
        <v>39.520202020202021</v>
      </c>
    </row>
    <row r="54" spans="1:27" ht="40.15" customHeight="1" x14ac:dyDescent="0.15">
      <c r="A54" s="586"/>
      <c r="B54" s="56" t="s">
        <v>144</v>
      </c>
      <c r="C54" s="132">
        <v>44</v>
      </c>
      <c r="D54" s="106">
        <v>33</v>
      </c>
      <c r="E54" s="55" t="s">
        <v>154</v>
      </c>
      <c r="F54" s="579"/>
      <c r="G54" s="145"/>
      <c r="H54" s="145"/>
      <c r="I54" s="145"/>
      <c r="J54" s="145"/>
      <c r="K54" s="145"/>
      <c r="L54" s="145"/>
      <c r="M54" s="56"/>
      <c r="N54" s="56"/>
      <c r="O54" s="56"/>
      <c r="P54" s="231"/>
      <c r="Q54" s="231"/>
      <c r="R54" s="231"/>
      <c r="S54" s="567"/>
      <c r="T54" s="116">
        <f>U5/S53</f>
        <v>34.6</v>
      </c>
      <c r="U54" s="112">
        <f t="shared" si="2"/>
        <v>21.36363636363636</v>
      </c>
      <c r="V54" s="567"/>
      <c r="W54" s="116">
        <f>X5/V53</f>
        <v>25.277777777777779</v>
      </c>
      <c r="X54" s="117">
        <f t="shared" si="3"/>
        <v>42.550505050505052</v>
      </c>
      <c r="Y54" s="567"/>
      <c r="Z54" s="116">
        <f>AA5/Y53</f>
        <v>26</v>
      </c>
      <c r="AA54" s="117">
        <f t="shared" si="4"/>
        <v>40.909090909090907</v>
      </c>
    </row>
    <row r="55" spans="1:27" ht="24.6" customHeight="1" x14ac:dyDescent="0.15">
      <c r="A55" s="586"/>
      <c r="B55" s="104" t="s">
        <v>119</v>
      </c>
      <c r="C55" s="54">
        <v>37</v>
      </c>
      <c r="D55" s="2">
        <v>28</v>
      </c>
      <c r="E55" s="22" t="s">
        <v>230</v>
      </c>
      <c r="F55" s="554">
        <v>20</v>
      </c>
      <c r="G55" s="151"/>
      <c r="H55" s="151"/>
      <c r="I55" s="151"/>
      <c r="J55" s="151"/>
      <c r="K55" s="151"/>
      <c r="L55" s="151"/>
      <c r="M55" s="582" t="s">
        <v>11</v>
      </c>
      <c r="N55" s="582"/>
      <c r="O55" s="582"/>
      <c r="P55" s="568" t="s">
        <v>11</v>
      </c>
      <c r="Q55" s="568"/>
      <c r="R55" s="568"/>
      <c r="S55" s="566">
        <v>9</v>
      </c>
      <c r="T55" s="120">
        <f>U4/S55</f>
        <v>29.222222222222221</v>
      </c>
      <c r="U55" s="179">
        <f t="shared" si="2"/>
        <v>21.021021021021028</v>
      </c>
      <c r="V55" s="566">
        <v>27</v>
      </c>
      <c r="W55" s="120">
        <f>X4/V55</f>
        <v>25.666666666666668</v>
      </c>
      <c r="X55" s="112">
        <f t="shared" si="3"/>
        <v>30.63063063063062</v>
      </c>
      <c r="Y55" s="566">
        <v>108</v>
      </c>
      <c r="Z55" s="153">
        <f>AA4/Y55</f>
        <v>22.175925925925927</v>
      </c>
      <c r="AA55" s="112">
        <f t="shared" si="4"/>
        <v>40.065065065065063</v>
      </c>
    </row>
    <row r="56" spans="1:27" ht="49.15" customHeight="1" x14ac:dyDescent="0.15">
      <c r="A56" s="586"/>
      <c r="B56" s="56" t="s">
        <v>120</v>
      </c>
      <c r="C56" s="132">
        <v>25</v>
      </c>
      <c r="D56" s="106">
        <v>19</v>
      </c>
      <c r="E56" s="55" t="s">
        <v>231</v>
      </c>
      <c r="F56" s="555"/>
      <c r="G56" s="145"/>
      <c r="H56" s="145"/>
      <c r="I56" s="145"/>
      <c r="J56" s="145"/>
      <c r="K56" s="145"/>
      <c r="L56" s="145"/>
      <c r="M56" s="553"/>
      <c r="N56" s="553"/>
      <c r="O56" s="553"/>
      <c r="P56" s="553"/>
      <c r="Q56" s="553"/>
      <c r="R56" s="553"/>
      <c r="S56" s="567"/>
      <c r="T56" s="121">
        <f>U5/S55</f>
        <v>19.222222222222221</v>
      </c>
      <c r="U56" s="179">
        <f t="shared" si="2"/>
        <v>23.111111111111114</v>
      </c>
      <c r="V56" s="567"/>
      <c r="W56" s="121">
        <f>X5/V55</f>
        <v>16.851851851851851</v>
      </c>
      <c r="X56" s="117">
        <f t="shared" si="3"/>
        <v>32.592592592592595</v>
      </c>
      <c r="Y56" s="567"/>
      <c r="Z56" s="154">
        <f>AA5/Y55</f>
        <v>14.444444444444445</v>
      </c>
      <c r="AA56" s="117">
        <f t="shared" si="4"/>
        <v>42.222222222222214</v>
      </c>
    </row>
    <row r="57" spans="1:27" ht="24.6" customHeight="1" x14ac:dyDescent="0.15">
      <c r="A57" s="586"/>
      <c r="B57" s="104" t="s">
        <v>232</v>
      </c>
      <c r="C57" s="139">
        <v>83</v>
      </c>
      <c r="D57" s="222">
        <v>62</v>
      </c>
      <c r="E57" s="22" t="s">
        <v>224</v>
      </c>
      <c r="F57" s="554">
        <v>45</v>
      </c>
      <c r="G57" s="151"/>
      <c r="H57" s="151"/>
      <c r="I57" s="151"/>
      <c r="J57" s="151"/>
      <c r="K57" s="151"/>
      <c r="L57" s="151"/>
      <c r="M57" s="151"/>
      <c r="N57" s="151"/>
      <c r="O57" s="151"/>
      <c r="P57" s="151"/>
      <c r="Q57" s="151"/>
      <c r="R57" s="151"/>
      <c r="S57" s="566">
        <v>4</v>
      </c>
      <c r="T57" s="120">
        <f>U4/S57</f>
        <v>65.75</v>
      </c>
      <c r="U57" s="179">
        <f t="shared" si="2"/>
        <v>20.783132530120483</v>
      </c>
      <c r="V57" s="566">
        <v>12</v>
      </c>
      <c r="W57" s="120">
        <f>X4/V57</f>
        <v>57.75</v>
      </c>
      <c r="X57" s="112">
        <f t="shared" si="3"/>
        <v>30.421686746987959</v>
      </c>
      <c r="Y57" s="566">
        <v>48</v>
      </c>
      <c r="Z57" s="153">
        <f>AA4/Y57</f>
        <v>49.895833333333336</v>
      </c>
      <c r="AA57" s="112">
        <f t="shared" si="4"/>
        <v>39.884538152610432</v>
      </c>
    </row>
    <row r="58" spans="1:27" ht="48.6" customHeight="1" x14ac:dyDescent="0.15">
      <c r="A58" s="586"/>
      <c r="B58" s="56" t="s">
        <v>229</v>
      </c>
      <c r="C58" s="132">
        <v>55</v>
      </c>
      <c r="D58" s="106">
        <v>41</v>
      </c>
      <c r="E58" s="55" t="s">
        <v>236</v>
      </c>
      <c r="F58" s="555"/>
      <c r="G58" s="145"/>
      <c r="H58" s="145"/>
      <c r="I58" s="145"/>
      <c r="J58" s="145"/>
      <c r="K58" s="145"/>
      <c r="L58" s="145"/>
      <c r="M58" s="145"/>
      <c r="N58" s="145"/>
      <c r="O58" s="145"/>
      <c r="P58" s="145"/>
      <c r="Q58" s="145"/>
      <c r="R58" s="145"/>
      <c r="S58" s="567"/>
      <c r="T58" s="121">
        <f>U5/S57</f>
        <v>43.25</v>
      </c>
      <c r="U58" s="179">
        <f t="shared" si="2"/>
        <v>21.36363636363636</v>
      </c>
      <c r="V58" s="567"/>
      <c r="W58" s="121">
        <f>X5/V57</f>
        <v>37.916666666666664</v>
      </c>
      <c r="X58" s="117">
        <f t="shared" si="3"/>
        <v>31.060606060606062</v>
      </c>
      <c r="Y58" s="567"/>
      <c r="Z58" s="154">
        <f>AA5/Y57</f>
        <v>32.5</v>
      </c>
      <c r="AA58" s="117">
        <f t="shared" si="4"/>
        <v>40.909090909090907</v>
      </c>
    </row>
    <row r="59" spans="1:27" ht="25.15" customHeight="1" x14ac:dyDescent="0.15">
      <c r="A59" s="586"/>
      <c r="B59" s="104" t="s">
        <v>233</v>
      </c>
      <c r="C59" s="139">
        <v>55</v>
      </c>
      <c r="D59" s="222">
        <v>41</v>
      </c>
      <c r="E59" s="22" t="s">
        <v>237</v>
      </c>
      <c r="F59" s="554">
        <v>30</v>
      </c>
      <c r="G59" s="151"/>
      <c r="H59" s="151"/>
      <c r="I59" s="151"/>
      <c r="J59" s="151"/>
      <c r="K59" s="151"/>
      <c r="L59" s="151"/>
      <c r="M59" s="151"/>
      <c r="N59" s="151"/>
      <c r="O59" s="151"/>
      <c r="P59" s="151"/>
      <c r="Q59" s="151"/>
      <c r="R59" s="151"/>
      <c r="S59" s="566">
        <v>6</v>
      </c>
      <c r="T59" s="120">
        <f>U4/S59</f>
        <v>43.833333333333336</v>
      </c>
      <c r="U59" s="179">
        <f t="shared" si="2"/>
        <v>20.303030303030297</v>
      </c>
      <c r="V59" s="566">
        <v>18</v>
      </c>
      <c r="W59" s="120">
        <f>X4/V59</f>
        <v>38.5</v>
      </c>
      <c r="X59" s="112">
        <f t="shared" si="3"/>
        <v>30</v>
      </c>
      <c r="Y59" s="566">
        <v>72</v>
      </c>
      <c r="Z59" s="153">
        <f>AA4/Y59</f>
        <v>33.263888888888886</v>
      </c>
      <c r="AA59" s="112">
        <f t="shared" si="4"/>
        <v>39.520202020202021</v>
      </c>
    </row>
    <row r="60" spans="1:27" ht="54" customHeight="1" x14ac:dyDescent="0.15">
      <c r="A60" s="586"/>
      <c r="B60" s="56" t="s">
        <v>234</v>
      </c>
      <c r="C60" s="132">
        <v>37</v>
      </c>
      <c r="D60" s="106">
        <v>28</v>
      </c>
      <c r="E60" s="55" t="s">
        <v>238</v>
      </c>
      <c r="F60" s="555"/>
      <c r="G60" s="145"/>
      <c r="H60" s="145"/>
      <c r="I60" s="145"/>
      <c r="J60" s="145"/>
      <c r="K60" s="145"/>
      <c r="L60" s="145"/>
      <c r="M60" s="145"/>
      <c r="N60" s="145"/>
      <c r="O60" s="145"/>
      <c r="P60" s="145"/>
      <c r="Q60" s="145"/>
      <c r="R60" s="145"/>
      <c r="S60" s="567"/>
      <c r="T60" s="121">
        <f>U5/S59</f>
        <v>28.833333333333332</v>
      </c>
      <c r="U60" s="179">
        <f t="shared" si="2"/>
        <v>22.072072072072075</v>
      </c>
      <c r="V60" s="567"/>
      <c r="W60" s="121">
        <f>X5/V59</f>
        <v>25.277777777777779</v>
      </c>
      <c r="X60" s="117">
        <f t="shared" si="3"/>
        <v>31.681681681681681</v>
      </c>
      <c r="Y60" s="567"/>
      <c r="Z60" s="154">
        <f>AA5/Y59</f>
        <v>21.666666666666668</v>
      </c>
      <c r="AA60" s="117">
        <f t="shared" si="4"/>
        <v>41.441441441441434</v>
      </c>
    </row>
    <row r="61" spans="1:27" ht="36" customHeight="1" x14ac:dyDescent="0.15">
      <c r="A61" s="586"/>
      <c r="B61" s="104" t="s">
        <v>89</v>
      </c>
      <c r="C61" s="603">
        <v>0</v>
      </c>
      <c r="D61" s="603"/>
      <c r="E61" s="22" t="s">
        <v>24</v>
      </c>
      <c r="F61" s="547" t="s">
        <v>11</v>
      </c>
      <c r="G61" s="547"/>
      <c r="H61" s="547"/>
      <c r="I61" s="547"/>
      <c r="J61" s="547"/>
      <c r="K61" s="547"/>
      <c r="L61" s="547"/>
      <c r="M61" s="547"/>
      <c r="N61" s="547"/>
      <c r="O61" s="547"/>
      <c r="P61" s="547"/>
      <c r="Q61" s="547"/>
      <c r="R61" s="547"/>
      <c r="S61" s="547"/>
      <c r="T61" s="547"/>
      <c r="U61" s="547"/>
      <c r="V61" s="547"/>
      <c r="W61" s="547"/>
      <c r="X61" s="547"/>
      <c r="Y61" s="547"/>
      <c r="Z61" s="547"/>
      <c r="AA61" s="547"/>
    </row>
    <row r="62" spans="1:27" ht="37.5" customHeight="1" x14ac:dyDescent="0.15">
      <c r="A62" s="586"/>
      <c r="B62" s="150" t="s">
        <v>168</v>
      </c>
      <c r="C62" s="651" t="s">
        <v>175</v>
      </c>
      <c r="D62" s="651"/>
      <c r="E62" s="122" t="s">
        <v>371</v>
      </c>
      <c r="F62" s="547"/>
      <c r="G62" s="547"/>
      <c r="H62" s="547"/>
      <c r="I62" s="547"/>
      <c r="J62" s="547"/>
      <c r="K62" s="547"/>
      <c r="L62" s="547"/>
      <c r="M62" s="547"/>
      <c r="N62" s="547"/>
      <c r="O62" s="547"/>
      <c r="P62" s="547"/>
      <c r="Q62" s="547"/>
      <c r="R62" s="547"/>
      <c r="S62" s="547"/>
      <c r="T62" s="547"/>
      <c r="U62" s="547"/>
      <c r="V62" s="547"/>
      <c r="W62" s="547"/>
      <c r="X62" s="547"/>
      <c r="Y62" s="547"/>
      <c r="Z62" s="547"/>
      <c r="AA62" s="547"/>
    </row>
    <row r="63" spans="1:27" ht="37.5" customHeight="1" x14ac:dyDescent="0.15">
      <c r="A63" s="586"/>
      <c r="B63" s="150" t="s">
        <v>169</v>
      </c>
      <c r="C63" s="651" t="s">
        <v>173</v>
      </c>
      <c r="D63" s="651"/>
      <c r="E63" s="122" t="s">
        <v>371</v>
      </c>
      <c r="F63" s="588"/>
      <c r="G63" s="589"/>
      <c r="H63" s="589"/>
      <c r="I63" s="589"/>
      <c r="J63" s="589"/>
      <c r="K63" s="589"/>
      <c r="L63" s="589"/>
      <c r="M63" s="589"/>
      <c r="N63" s="589"/>
      <c r="O63" s="589"/>
      <c r="P63" s="589"/>
      <c r="Q63" s="589"/>
      <c r="R63" s="589"/>
      <c r="S63" s="589"/>
      <c r="T63" s="589"/>
      <c r="U63" s="589"/>
      <c r="V63" s="589"/>
      <c r="W63" s="589"/>
      <c r="X63" s="589"/>
      <c r="Y63" s="589"/>
      <c r="Z63" s="589"/>
      <c r="AA63" s="590"/>
    </row>
    <row r="64" spans="1:27" ht="50.25" customHeight="1" x14ac:dyDescent="0.15">
      <c r="A64" s="586"/>
      <c r="B64" s="150" t="s">
        <v>170</v>
      </c>
      <c r="C64" s="651" t="s">
        <v>174</v>
      </c>
      <c r="D64" s="651"/>
      <c r="E64" s="122" t="s">
        <v>371</v>
      </c>
      <c r="F64" s="547"/>
      <c r="G64" s="547"/>
      <c r="H64" s="547"/>
      <c r="I64" s="547"/>
      <c r="J64" s="547"/>
      <c r="K64" s="547"/>
      <c r="L64" s="547"/>
      <c r="M64" s="547"/>
      <c r="N64" s="547"/>
      <c r="O64" s="547"/>
      <c r="P64" s="547"/>
      <c r="Q64" s="547"/>
      <c r="R64" s="547"/>
      <c r="S64" s="547"/>
      <c r="T64" s="547"/>
      <c r="U64" s="547"/>
      <c r="V64" s="547"/>
      <c r="W64" s="547"/>
      <c r="X64" s="547"/>
      <c r="Y64" s="547"/>
      <c r="Z64" s="547"/>
      <c r="AA64" s="547"/>
    </row>
    <row r="65" spans="1:27" ht="12.75" customHeight="1" x14ac:dyDescent="0.15">
      <c r="A65" s="559"/>
      <c r="B65" s="560"/>
      <c r="C65" s="560"/>
      <c r="D65" s="560"/>
      <c r="E65" s="560"/>
      <c r="F65" s="560"/>
      <c r="G65" s="560"/>
      <c r="H65" s="560"/>
      <c r="I65" s="560"/>
      <c r="J65" s="560"/>
      <c r="K65" s="560"/>
      <c r="L65" s="560"/>
      <c r="M65" s="560"/>
      <c r="N65" s="560"/>
      <c r="O65" s="560"/>
      <c r="P65" s="560"/>
      <c r="Q65" s="560"/>
      <c r="R65" s="560"/>
      <c r="S65" s="560"/>
      <c r="T65" s="560"/>
      <c r="U65" s="560"/>
      <c r="V65" s="560"/>
      <c r="W65" s="560"/>
      <c r="X65" s="560"/>
      <c r="Y65" s="560"/>
      <c r="Z65" s="560"/>
      <c r="AA65" s="561"/>
    </row>
    <row r="66" spans="1:27" ht="19.5" customHeight="1" x14ac:dyDescent="0.15">
      <c r="A66" s="586" t="s">
        <v>241</v>
      </c>
      <c r="B66" s="104" t="s">
        <v>9</v>
      </c>
      <c r="C66" s="139">
        <v>22</v>
      </c>
      <c r="D66" s="2">
        <v>17</v>
      </c>
      <c r="E66" s="22" t="s">
        <v>235</v>
      </c>
      <c r="F66" s="577">
        <v>12</v>
      </c>
      <c r="G66" s="169"/>
      <c r="H66" s="169"/>
      <c r="I66" s="169"/>
      <c r="J66" s="169"/>
      <c r="K66" s="169"/>
      <c r="L66" s="169"/>
      <c r="M66" s="548"/>
      <c r="N66" s="160"/>
      <c r="O66" s="188"/>
      <c r="P66" s="549"/>
      <c r="Q66" s="161"/>
      <c r="R66" s="189"/>
      <c r="S66" s="649">
        <v>15</v>
      </c>
      <c r="T66" s="118">
        <f>U4/S66</f>
        <v>17.533333333333335</v>
      </c>
      <c r="U66" s="182">
        <f>100-T66*100/C66</f>
        <v>20.303030303030297</v>
      </c>
      <c r="V66" s="649">
        <v>45</v>
      </c>
      <c r="W66" s="118">
        <f>X4/V66</f>
        <v>15.4</v>
      </c>
      <c r="X66" s="182">
        <f>100-W66*100/C66</f>
        <v>30</v>
      </c>
      <c r="Y66" s="575">
        <v>180</v>
      </c>
      <c r="Z66" s="162">
        <f>AA4/Y66</f>
        <v>13.305555555555555</v>
      </c>
      <c r="AA66" s="190">
        <f>100-Z66*100/C66</f>
        <v>39.520202020202028</v>
      </c>
    </row>
    <row r="67" spans="1:27" ht="37.9" customHeight="1" x14ac:dyDescent="0.15">
      <c r="A67" s="586"/>
      <c r="B67" s="56" t="s">
        <v>110</v>
      </c>
      <c r="C67" s="132">
        <v>15</v>
      </c>
      <c r="D67" s="106">
        <v>11</v>
      </c>
      <c r="E67" s="55" t="s">
        <v>154</v>
      </c>
      <c r="F67" s="579"/>
      <c r="G67" s="145"/>
      <c r="H67" s="145"/>
      <c r="I67" s="145"/>
      <c r="J67" s="145"/>
      <c r="K67" s="145"/>
      <c r="L67" s="145"/>
      <c r="M67" s="548"/>
      <c r="N67" s="226"/>
      <c r="O67" s="227"/>
      <c r="P67" s="549"/>
      <c r="Q67" s="228"/>
      <c r="R67" s="229"/>
      <c r="S67" s="650"/>
      <c r="T67" s="119">
        <f>U5/S66</f>
        <v>11.533333333333333</v>
      </c>
      <c r="U67" s="183">
        <f>100-T67*100/C67</f>
        <v>23.111111111111114</v>
      </c>
      <c r="V67" s="650"/>
      <c r="W67" s="119">
        <f>X5/V66</f>
        <v>10.111111111111111</v>
      </c>
      <c r="X67" s="183">
        <f>100-W67*100/C67</f>
        <v>32.592592592592595</v>
      </c>
      <c r="Y67" s="576"/>
      <c r="Z67" s="119">
        <f>AA5/Y66</f>
        <v>8.6666666666666661</v>
      </c>
      <c r="AA67" s="163">
        <f>100-Z67*100/C67</f>
        <v>42.222222222222221</v>
      </c>
    </row>
    <row r="68" spans="1:27" ht="19.5" customHeight="1" x14ac:dyDescent="0.15">
      <c r="A68" s="586"/>
      <c r="B68" s="104" t="s">
        <v>240</v>
      </c>
      <c r="C68" s="603">
        <v>20</v>
      </c>
      <c r="D68" s="603"/>
      <c r="E68" s="22" t="s">
        <v>20</v>
      </c>
      <c r="F68" s="147"/>
      <c r="G68" s="169"/>
      <c r="H68" s="169"/>
      <c r="I68" s="169"/>
      <c r="J68" s="169"/>
      <c r="K68" s="169"/>
      <c r="L68" s="169"/>
      <c r="M68" s="548"/>
      <c r="N68" s="160"/>
      <c r="O68" s="188"/>
      <c r="P68" s="549"/>
      <c r="Q68" s="161"/>
      <c r="R68" s="189"/>
      <c r="S68" s="329"/>
      <c r="T68" s="118"/>
      <c r="U68" s="182"/>
      <c r="V68" s="329"/>
      <c r="W68" s="118"/>
      <c r="X68" s="182"/>
      <c r="Y68" s="330"/>
      <c r="Z68" s="162"/>
      <c r="AA68" s="190"/>
    </row>
    <row r="69" spans="1:27" ht="19.5" customHeight="1" x14ac:dyDescent="0.15">
      <c r="A69" s="586"/>
      <c r="B69" s="104" t="s">
        <v>207</v>
      </c>
      <c r="C69" s="550">
        <v>20</v>
      </c>
      <c r="D69" s="551"/>
      <c r="E69" s="22"/>
      <c r="F69" s="147"/>
      <c r="G69" s="169"/>
      <c r="H69" s="169"/>
      <c r="I69" s="169"/>
      <c r="J69" s="169"/>
      <c r="K69" s="169"/>
      <c r="L69" s="169"/>
      <c r="M69" s="548"/>
      <c r="N69" s="160"/>
      <c r="O69" s="188"/>
      <c r="P69" s="549"/>
      <c r="Q69" s="161"/>
      <c r="R69" s="189"/>
      <c r="S69" s="329"/>
      <c r="T69" s="118"/>
      <c r="U69" s="182"/>
      <c r="V69" s="329"/>
      <c r="W69" s="118"/>
      <c r="X69" s="182"/>
      <c r="Y69" s="330"/>
      <c r="Z69" s="162"/>
      <c r="AA69" s="190"/>
    </row>
    <row r="70" spans="1:27" ht="30.6" customHeight="1" x14ac:dyDescent="0.15">
      <c r="A70" s="586"/>
      <c r="B70" s="104" t="s">
        <v>25</v>
      </c>
      <c r="C70" s="603">
        <v>300</v>
      </c>
      <c r="D70" s="603"/>
      <c r="E70" s="22" t="s">
        <v>20</v>
      </c>
      <c r="F70" s="147"/>
      <c r="G70" s="169"/>
      <c r="H70" s="169"/>
      <c r="I70" s="169"/>
      <c r="J70" s="169"/>
      <c r="K70" s="169"/>
      <c r="L70" s="169"/>
      <c r="M70" s="548"/>
      <c r="N70" s="160"/>
      <c r="O70" s="188"/>
      <c r="P70" s="549"/>
      <c r="Q70" s="161"/>
      <c r="R70" s="189"/>
      <c r="S70" s="329"/>
      <c r="T70" s="118"/>
      <c r="U70" s="182"/>
      <c r="V70" s="329"/>
      <c r="W70" s="118"/>
      <c r="X70" s="182"/>
      <c r="Y70" s="330"/>
      <c r="Z70" s="162"/>
      <c r="AA70" s="190"/>
    </row>
    <row r="71" spans="1:27" ht="19.5" customHeight="1" x14ac:dyDescent="0.15">
      <c r="A71" s="523" t="s">
        <v>239</v>
      </c>
      <c r="B71" s="104" t="s">
        <v>9</v>
      </c>
      <c r="C71" s="139">
        <v>28</v>
      </c>
      <c r="D71" s="2">
        <v>21</v>
      </c>
      <c r="E71" s="22" t="s">
        <v>235</v>
      </c>
      <c r="F71" s="577">
        <v>15</v>
      </c>
      <c r="G71" s="169"/>
      <c r="H71" s="169"/>
      <c r="I71" s="169"/>
      <c r="J71" s="169"/>
      <c r="K71" s="169"/>
      <c r="L71" s="169"/>
      <c r="M71" s="548"/>
      <c r="N71" s="160"/>
      <c r="O71" s="188"/>
      <c r="P71" s="549"/>
      <c r="Q71" s="161"/>
      <c r="R71" s="189"/>
      <c r="S71" s="649">
        <v>12</v>
      </c>
      <c r="T71" s="118">
        <f>U4/S71</f>
        <v>21.916666666666668</v>
      </c>
      <c r="U71" s="182">
        <f>100-T71*100/C71</f>
        <v>21.726190476190467</v>
      </c>
      <c r="V71" s="649">
        <v>36</v>
      </c>
      <c r="W71" s="118">
        <f>X4/V71</f>
        <v>19.25</v>
      </c>
      <c r="X71" s="182">
        <f>100-W71*100/C71</f>
        <v>31.25</v>
      </c>
      <c r="Y71" s="575">
        <v>144</v>
      </c>
      <c r="Z71" s="118">
        <f>AA4/Y71</f>
        <v>16.631944444444443</v>
      </c>
      <c r="AA71" s="190">
        <f>100-Z71*100/C71</f>
        <v>40.600198412698418</v>
      </c>
    </row>
    <row r="72" spans="1:27" ht="52.9" customHeight="1" x14ac:dyDescent="0.15">
      <c r="A72" s="556"/>
      <c r="B72" s="56" t="s">
        <v>110</v>
      </c>
      <c r="C72" s="132">
        <v>18</v>
      </c>
      <c r="D72" s="106">
        <v>14</v>
      </c>
      <c r="E72" s="55" t="s">
        <v>154</v>
      </c>
      <c r="F72" s="579"/>
      <c r="G72" s="145"/>
      <c r="H72" s="145"/>
      <c r="I72" s="145"/>
      <c r="J72" s="145"/>
      <c r="K72" s="145"/>
      <c r="L72" s="145"/>
      <c r="M72" s="548"/>
      <c r="N72" s="226"/>
      <c r="O72" s="227"/>
      <c r="P72" s="549"/>
      <c r="Q72" s="228"/>
      <c r="R72" s="229"/>
      <c r="S72" s="650"/>
      <c r="T72" s="119">
        <f>U5/S71</f>
        <v>14.416666666666666</v>
      </c>
      <c r="U72" s="183">
        <f>100-T72*100/C72</f>
        <v>19.907407407407419</v>
      </c>
      <c r="V72" s="650"/>
      <c r="W72" s="119">
        <f>X5/V71</f>
        <v>12.638888888888889</v>
      </c>
      <c r="X72" s="183">
        <f>100-W72*100/C72</f>
        <v>29.783950617283949</v>
      </c>
      <c r="Y72" s="576"/>
      <c r="Z72" s="119">
        <f>AA5/Y71</f>
        <v>10.833333333333334</v>
      </c>
      <c r="AA72" s="163">
        <f>100-Z72*100/C72</f>
        <v>39.81481481481481</v>
      </c>
    </row>
    <row r="73" spans="1:27" ht="28.5" customHeight="1" x14ac:dyDescent="0.15">
      <c r="A73" s="556"/>
      <c r="B73" s="104" t="s">
        <v>121</v>
      </c>
      <c r="C73" s="550">
        <v>400</v>
      </c>
      <c r="D73" s="551"/>
      <c r="E73" s="22" t="s">
        <v>20</v>
      </c>
      <c r="F73" s="646" t="s">
        <v>11</v>
      </c>
      <c r="G73" s="647"/>
      <c r="H73" s="647"/>
      <c r="I73" s="647"/>
      <c r="J73" s="647"/>
      <c r="K73" s="647"/>
      <c r="L73" s="647"/>
      <c r="M73" s="647"/>
      <c r="N73" s="647"/>
      <c r="O73" s="647"/>
      <c r="P73" s="647"/>
      <c r="Q73" s="647"/>
      <c r="R73" s="647"/>
      <c r="S73" s="647"/>
      <c r="T73" s="647"/>
      <c r="U73" s="647"/>
      <c r="V73" s="647"/>
      <c r="W73" s="647"/>
      <c r="X73" s="647"/>
      <c r="Y73" s="647"/>
      <c r="Z73" s="647"/>
      <c r="AA73" s="648"/>
    </row>
    <row r="74" spans="1:27" ht="28.5" customHeight="1" x14ac:dyDescent="0.15">
      <c r="A74" s="556"/>
      <c r="B74" s="104" t="s">
        <v>326</v>
      </c>
      <c r="C74" s="550">
        <v>400</v>
      </c>
      <c r="D74" s="552"/>
      <c r="E74" s="22" t="s">
        <v>286</v>
      </c>
      <c r="F74" s="108"/>
      <c r="G74" s="108"/>
      <c r="H74" s="108"/>
      <c r="I74" s="108"/>
      <c r="J74" s="108"/>
      <c r="K74" s="108"/>
      <c r="L74" s="108"/>
      <c r="M74" s="108"/>
      <c r="N74" s="108"/>
      <c r="O74" s="108"/>
      <c r="P74" s="108"/>
      <c r="Q74" s="108"/>
      <c r="R74" s="108"/>
      <c r="S74" s="108"/>
      <c r="T74" s="108"/>
      <c r="U74" s="108"/>
      <c r="V74" s="108"/>
      <c r="W74" s="108"/>
      <c r="X74" s="108"/>
      <c r="Y74" s="108"/>
      <c r="Z74" s="108"/>
      <c r="AA74" s="108"/>
    </row>
    <row r="75" spans="1:27" ht="28.5" customHeight="1" x14ac:dyDescent="0.15">
      <c r="A75" s="556"/>
      <c r="B75" s="104" t="s">
        <v>207</v>
      </c>
      <c r="C75" s="550">
        <v>20</v>
      </c>
      <c r="D75" s="551"/>
      <c r="E75" s="22"/>
      <c r="F75" s="108"/>
      <c r="G75" s="108"/>
      <c r="H75" s="108"/>
      <c r="I75" s="108"/>
      <c r="J75" s="108"/>
      <c r="K75" s="108"/>
      <c r="L75" s="108"/>
      <c r="M75" s="108"/>
      <c r="N75" s="108"/>
      <c r="O75" s="108"/>
      <c r="P75" s="108"/>
      <c r="Q75" s="108"/>
      <c r="R75" s="108"/>
      <c r="S75" s="108"/>
      <c r="T75" s="108"/>
      <c r="U75" s="108"/>
      <c r="V75" s="108"/>
      <c r="W75" s="108"/>
      <c r="X75" s="108"/>
      <c r="Y75" s="108"/>
      <c r="Z75" s="108"/>
      <c r="AA75" s="108"/>
    </row>
    <row r="76" spans="1:27" ht="23.25" customHeight="1" x14ac:dyDescent="0.15">
      <c r="A76" s="524"/>
      <c r="B76" s="104" t="s">
        <v>240</v>
      </c>
      <c r="C76" s="550">
        <v>25</v>
      </c>
      <c r="D76" s="551"/>
      <c r="E76" s="22" t="s">
        <v>20</v>
      </c>
      <c r="F76" s="646"/>
      <c r="G76" s="647"/>
      <c r="H76" s="647"/>
      <c r="I76" s="647"/>
      <c r="J76" s="647"/>
      <c r="K76" s="647"/>
      <c r="L76" s="647"/>
      <c r="M76" s="647"/>
      <c r="N76" s="647"/>
      <c r="O76" s="647"/>
      <c r="P76" s="647"/>
      <c r="Q76" s="647"/>
      <c r="R76" s="647"/>
      <c r="S76" s="647"/>
      <c r="T76" s="647"/>
      <c r="U76" s="647"/>
      <c r="V76" s="647"/>
      <c r="W76" s="647"/>
      <c r="X76" s="647"/>
      <c r="Y76" s="647"/>
      <c r="Z76" s="647"/>
      <c r="AA76" s="648"/>
    </row>
    <row r="77" spans="1:27" s="156" customFormat="1" ht="39" customHeight="1" x14ac:dyDescent="0.15">
      <c r="A77" s="523" t="s">
        <v>249</v>
      </c>
      <c r="B77" s="129" t="s">
        <v>81</v>
      </c>
      <c r="C77" s="525">
        <v>55</v>
      </c>
      <c r="D77" s="527"/>
      <c r="E77" s="155" t="s">
        <v>250</v>
      </c>
      <c r="F77" s="577">
        <v>30</v>
      </c>
      <c r="G77" s="147"/>
      <c r="H77" s="147"/>
      <c r="I77" s="147"/>
      <c r="J77" s="147"/>
      <c r="K77" s="147"/>
      <c r="L77" s="147"/>
      <c r="M77" s="147"/>
      <c r="N77" s="147"/>
      <c r="O77" s="147"/>
      <c r="P77" s="147"/>
      <c r="Q77" s="147"/>
      <c r="R77" s="147"/>
      <c r="S77" s="577">
        <v>6</v>
      </c>
      <c r="T77" s="127">
        <f>U4/S77</f>
        <v>43.833333333333336</v>
      </c>
      <c r="U77" s="112">
        <f>100-T77*100/C77</f>
        <v>20.303030303030297</v>
      </c>
      <c r="V77" s="577">
        <v>18</v>
      </c>
      <c r="W77" s="127">
        <f>X4/V77</f>
        <v>38.5</v>
      </c>
      <c r="X77" s="112">
        <f>100-W77*100/C77</f>
        <v>30</v>
      </c>
      <c r="Y77" s="577">
        <v>72</v>
      </c>
      <c r="Z77" s="127">
        <f>AA4/Y77</f>
        <v>33.263888888888886</v>
      </c>
      <c r="AA77" s="112">
        <f>100-Z77*100/C77</f>
        <v>39.520202020202021</v>
      </c>
    </row>
    <row r="78" spans="1:27" s="156" customFormat="1" ht="48" customHeight="1" x14ac:dyDescent="0.15">
      <c r="A78" s="556"/>
      <c r="B78" s="56" t="s">
        <v>144</v>
      </c>
      <c r="C78" s="528">
        <v>37</v>
      </c>
      <c r="D78" s="530"/>
      <c r="E78" s="55" t="s">
        <v>251</v>
      </c>
      <c r="F78" s="579"/>
      <c r="G78" s="225"/>
      <c r="H78" s="225"/>
      <c r="I78" s="225"/>
      <c r="J78" s="225"/>
      <c r="K78" s="225"/>
      <c r="L78" s="225"/>
      <c r="M78" s="147"/>
      <c r="N78" s="225"/>
      <c r="O78" s="225"/>
      <c r="P78" s="147"/>
      <c r="Q78" s="225"/>
      <c r="R78" s="225"/>
      <c r="S78" s="579"/>
      <c r="T78" s="125">
        <f>U5/S77</f>
        <v>28.833333333333332</v>
      </c>
      <c r="U78" s="117">
        <f>100-T78*100/C78</f>
        <v>22.072072072072075</v>
      </c>
      <c r="V78" s="579"/>
      <c r="W78" s="125">
        <f>X5/V77</f>
        <v>25.277777777777779</v>
      </c>
      <c r="X78" s="117">
        <f>100-W78*100/C78</f>
        <v>31.681681681681681</v>
      </c>
      <c r="Y78" s="579"/>
      <c r="Z78" s="125">
        <f>AA5/Y77</f>
        <v>21.666666666666668</v>
      </c>
      <c r="AA78" s="117">
        <f>100-Z78*100/C78</f>
        <v>41.441441441441434</v>
      </c>
    </row>
    <row r="79" spans="1:27" s="156" customFormat="1" ht="35.25" customHeight="1" x14ac:dyDescent="0.15">
      <c r="A79" s="556"/>
      <c r="B79" s="155" t="s">
        <v>184</v>
      </c>
      <c r="C79" s="525">
        <v>37</v>
      </c>
      <c r="D79" s="527"/>
      <c r="E79" s="92" t="s">
        <v>212</v>
      </c>
      <c r="F79" s="147"/>
      <c r="G79" s="147"/>
      <c r="H79" s="147"/>
      <c r="I79" s="147"/>
      <c r="J79" s="147"/>
      <c r="K79" s="147"/>
      <c r="L79" s="147"/>
      <c r="M79" s="147"/>
      <c r="N79" s="147"/>
      <c r="O79" s="147"/>
      <c r="P79" s="147"/>
      <c r="Q79" s="147"/>
      <c r="R79" s="147"/>
      <c r="S79" s="147"/>
      <c r="T79" s="147"/>
      <c r="U79" s="147"/>
      <c r="V79" s="147"/>
      <c r="W79" s="147"/>
      <c r="X79" s="147"/>
      <c r="Y79" s="147"/>
      <c r="Z79" s="147"/>
      <c r="AA79" s="147"/>
    </row>
    <row r="80" spans="1:27" s="156" customFormat="1" ht="54.6" customHeight="1" x14ac:dyDescent="0.15">
      <c r="A80" s="524"/>
      <c r="B80" s="105" t="s">
        <v>209</v>
      </c>
      <c r="C80" s="528">
        <v>25</v>
      </c>
      <c r="D80" s="530"/>
      <c r="E80" s="57" t="s">
        <v>252</v>
      </c>
      <c r="F80" s="224"/>
      <c r="G80" s="225"/>
      <c r="H80" s="225"/>
      <c r="I80" s="225"/>
      <c r="J80" s="225"/>
      <c r="K80" s="225"/>
      <c r="L80" s="225"/>
      <c r="M80" s="147"/>
      <c r="N80" s="225"/>
      <c r="O80" s="225"/>
      <c r="P80" s="147"/>
      <c r="Q80" s="225"/>
      <c r="R80" s="225"/>
      <c r="S80" s="147"/>
      <c r="T80" s="225"/>
      <c r="U80" s="225"/>
      <c r="V80" s="147"/>
      <c r="W80" s="225"/>
      <c r="X80" s="225"/>
      <c r="Y80" s="147"/>
      <c r="Z80" s="225"/>
      <c r="AA80" s="225"/>
    </row>
    <row r="81" spans="1:27" ht="12" customHeight="1" x14ac:dyDescent="0.15">
      <c r="A81" s="523" t="s">
        <v>253</v>
      </c>
      <c r="B81" s="557" t="s">
        <v>81</v>
      </c>
      <c r="C81" s="531">
        <v>18</v>
      </c>
      <c r="D81" s="533"/>
      <c r="E81" s="543" t="s">
        <v>254</v>
      </c>
      <c r="F81" s="523">
        <v>10</v>
      </c>
      <c r="G81" s="523"/>
      <c r="H81" s="523"/>
      <c r="I81" s="523"/>
      <c r="J81" s="523"/>
      <c r="K81" s="523"/>
      <c r="L81" s="523"/>
      <c r="M81" s="523"/>
      <c r="N81" s="523"/>
      <c r="O81" s="523"/>
      <c r="P81" s="523"/>
      <c r="Q81" s="523"/>
      <c r="R81" s="523"/>
      <c r="S81" s="523">
        <v>18</v>
      </c>
      <c r="T81" s="638">
        <f>U4/S81</f>
        <v>14.611111111111111</v>
      </c>
      <c r="U81" s="545">
        <f>100-T81*100/C81</f>
        <v>18.827160493827165</v>
      </c>
      <c r="V81" s="523">
        <v>54</v>
      </c>
      <c r="W81" s="638">
        <f>X4/V81</f>
        <v>12.833333333333334</v>
      </c>
      <c r="X81" s="545">
        <f>100-W81*100/C81</f>
        <v>28.703703703703695</v>
      </c>
      <c r="Y81" s="523">
        <v>216</v>
      </c>
      <c r="Z81" s="638">
        <f>AA4/Y81</f>
        <v>11.087962962962964</v>
      </c>
      <c r="AA81" s="545">
        <f>100-Z81*100/C81</f>
        <v>38.400205761316869</v>
      </c>
    </row>
    <row r="82" spans="1:27" ht="12" customHeight="1" x14ac:dyDescent="0.15">
      <c r="A82" s="556"/>
      <c r="B82" s="558"/>
      <c r="C82" s="534"/>
      <c r="D82" s="536"/>
      <c r="E82" s="544"/>
      <c r="F82" s="524"/>
      <c r="G82" s="524"/>
      <c r="H82" s="524"/>
      <c r="I82" s="524"/>
      <c r="J82" s="524"/>
      <c r="K82" s="524"/>
      <c r="L82" s="524"/>
      <c r="M82" s="524"/>
      <c r="N82" s="524"/>
      <c r="O82" s="524"/>
      <c r="P82" s="524"/>
      <c r="Q82" s="524"/>
      <c r="R82" s="524"/>
      <c r="S82" s="556"/>
      <c r="T82" s="639"/>
      <c r="U82" s="641"/>
      <c r="V82" s="556"/>
      <c r="W82" s="639"/>
      <c r="X82" s="641"/>
      <c r="Y82" s="556"/>
      <c r="Z82" s="639"/>
      <c r="AA82" s="641"/>
    </row>
    <row r="83" spans="1:27" ht="12" customHeight="1" x14ac:dyDescent="0.15">
      <c r="A83" s="556"/>
      <c r="B83" s="557" t="s">
        <v>215</v>
      </c>
      <c r="C83" s="531">
        <v>13</v>
      </c>
      <c r="D83" s="533"/>
      <c r="E83" s="562" t="s">
        <v>212</v>
      </c>
      <c r="F83" s="523"/>
      <c r="G83" s="523"/>
      <c r="H83" s="523"/>
      <c r="I83" s="523"/>
      <c r="J83" s="523"/>
      <c r="K83" s="523"/>
      <c r="L83" s="523"/>
      <c r="M83" s="523"/>
      <c r="N83" s="523"/>
      <c r="O83" s="523"/>
      <c r="P83" s="523"/>
      <c r="Q83" s="523"/>
      <c r="R83" s="523"/>
      <c r="S83" s="556"/>
      <c r="T83" s="639"/>
      <c r="U83" s="641"/>
      <c r="V83" s="556"/>
      <c r="W83" s="639"/>
      <c r="X83" s="641"/>
      <c r="Y83" s="556"/>
      <c r="Z83" s="639"/>
      <c r="AA83" s="641"/>
    </row>
    <row r="84" spans="1:27" ht="12" customHeight="1" x14ac:dyDescent="0.15">
      <c r="A84" s="524"/>
      <c r="B84" s="558"/>
      <c r="C84" s="534"/>
      <c r="D84" s="536"/>
      <c r="E84" s="563"/>
      <c r="F84" s="524"/>
      <c r="G84" s="524"/>
      <c r="H84" s="524"/>
      <c r="I84" s="524"/>
      <c r="J84" s="524"/>
      <c r="K84" s="524"/>
      <c r="L84" s="524"/>
      <c r="M84" s="524"/>
      <c r="N84" s="524"/>
      <c r="O84" s="524"/>
      <c r="P84" s="524"/>
      <c r="Q84" s="524"/>
      <c r="R84" s="524"/>
      <c r="S84" s="524"/>
      <c r="T84" s="640"/>
      <c r="U84" s="546"/>
      <c r="V84" s="524"/>
      <c r="W84" s="640"/>
      <c r="X84" s="546"/>
      <c r="Y84" s="524"/>
      <c r="Z84" s="640"/>
      <c r="AA84" s="546"/>
    </row>
    <row r="85" spans="1:27" ht="12" customHeight="1" x14ac:dyDescent="0.15">
      <c r="A85" s="523" t="s">
        <v>255</v>
      </c>
      <c r="B85" s="557" t="s">
        <v>81</v>
      </c>
      <c r="C85" s="531">
        <v>28</v>
      </c>
      <c r="D85" s="533"/>
      <c r="E85" s="543" t="s">
        <v>256</v>
      </c>
      <c r="F85" s="523">
        <v>15</v>
      </c>
      <c r="G85" s="523"/>
      <c r="H85" s="523"/>
      <c r="I85" s="523"/>
      <c r="J85" s="523"/>
      <c r="K85" s="523"/>
      <c r="L85" s="523"/>
      <c r="M85" s="523"/>
      <c r="N85" s="523"/>
      <c r="O85" s="523"/>
      <c r="P85" s="523"/>
      <c r="Q85" s="523"/>
      <c r="R85" s="523"/>
      <c r="S85" s="577">
        <v>12</v>
      </c>
      <c r="T85" s="569">
        <f>U4/S85</f>
        <v>21.916666666666668</v>
      </c>
      <c r="U85" s="571">
        <f>100-T85*100/C85</f>
        <v>21.726190476190467</v>
      </c>
      <c r="V85" s="523">
        <v>36</v>
      </c>
      <c r="W85" s="569">
        <f>X4/V85</f>
        <v>19.25</v>
      </c>
      <c r="X85" s="571">
        <f>100-W85*100/C85</f>
        <v>31.25</v>
      </c>
      <c r="Y85" s="523">
        <v>144</v>
      </c>
      <c r="Z85" s="569">
        <f>AA4/Y85</f>
        <v>16.631944444444443</v>
      </c>
      <c r="AA85" s="571">
        <f>100-Z85*100/C85</f>
        <v>40.600198412698418</v>
      </c>
    </row>
    <row r="86" spans="1:27" ht="12" customHeight="1" x14ac:dyDescent="0.15">
      <c r="A86" s="556"/>
      <c r="B86" s="558"/>
      <c r="C86" s="534"/>
      <c r="D86" s="536"/>
      <c r="E86" s="544"/>
      <c r="F86" s="556"/>
      <c r="G86" s="524"/>
      <c r="H86" s="524"/>
      <c r="I86" s="524"/>
      <c r="J86" s="524"/>
      <c r="K86" s="524"/>
      <c r="L86" s="524"/>
      <c r="M86" s="524"/>
      <c r="N86" s="524"/>
      <c r="O86" s="524"/>
      <c r="P86" s="524"/>
      <c r="Q86" s="524"/>
      <c r="R86" s="524"/>
      <c r="S86" s="578"/>
      <c r="T86" s="570"/>
      <c r="U86" s="572"/>
      <c r="V86" s="556"/>
      <c r="W86" s="570"/>
      <c r="X86" s="572"/>
      <c r="Y86" s="556"/>
      <c r="Z86" s="570"/>
      <c r="AA86" s="572"/>
    </row>
    <row r="87" spans="1:27" ht="12" customHeight="1" x14ac:dyDescent="0.15">
      <c r="A87" s="556"/>
      <c r="B87" s="564" t="s">
        <v>144</v>
      </c>
      <c r="C87" s="537">
        <v>18</v>
      </c>
      <c r="D87" s="539"/>
      <c r="E87" s="564" t="s">
        <v>154</v>
      </c>
      <c r="F87" s="556"/>
      <c r="G87" s="573"/>
      <c r="H87" s="573"/>
      <c r="I87" s="573"/>
      <c r="J87" s="573"/>
      <c r="K87" s="573"/>
      <c r="L87" s="573"/>
      <c r="M87" s="523"/>
      <c r="N87" s="573"/>
      <c r="O87" s="573"/>
      <c r="P87" s="523"/>
      <c r="Q87" s="573"/>
      <c r="R87" s="573"/>
      <c r="S87" s="578"/>
      <c r="T87" s="642">
        <f>U5/S85</f>
        <v>14.416666666666666</v>
      </c>
      <c r="U87" s="644">
        <f>100-T87*100/C87</f>
        <v>19.907407407407419</v>
      </c>
      <c r="V87" s="556"/>
      <c r="W87" s="642">
        <f>X5/V85</f>
        <v>12.638888888888889</v>
      </c>
      <c r="X87" s="644">
        <f>100-W87*100/C87</f>
        <v>29.783950617283949</v>
      </c>
      <c r="Y87" s="556"/>
      <c r="Z87" s="642">
        <f>AA5/Y85</f>
        <v>10.833333333333334</v>
      </c>
      <c r="AA87" s="644">
        <f>100-Z87*100/C87</f>
        <v>39.81481481481481</v>
      </c>
    </row>
    <row r="88" spans="1:27" ht="25.9" customHeight="1" x14ac:dyDescent="0.15">
      <c r="A88" s="524"/>
      <c r="B88" s="565"/>
      <c r="C88" s="540"/>
      <c r="D88" s="542"/>
      <c r="E88" s="565"/>
      <c r="F88" s="524"/>
      <c r="G88" s="574"/>
      <c r="H88" s="574"/>
      <c r="I88" s="574"/>
      <c r="J88" s="574"/>
      <c r="K88" s="574"/>
      <c r="L88" s="574"/>
      <c r="M88" s="524"/>
      <c r="N88" s="574"/>
      <c r="O88" s="574"/>
      <c r="P88" s="524"/>
      <c r="Q88" s="574"/>
      <c r="R88" s="574"/>
      <c r="S88" s="579"/>
      <c r="T88" s="643"/>
      <c r="U88" s="645"/>
      <c r="V88" s="524"/>
      <c r="W88" s="643"/>
      <c r="X88" s="645"/>
      <c r="Y88" s="524"/>
      <c r="Z88" s="643"/>
      <c r="AA88" s="645"/>
    </row>
    <row r="89" spans="1:27" ht="12" customHeight="1" x14ac:dyDescent="0.15">
      <c r="A89" s="523" t="s">
        <v>257</v>
      </c>
      <c r="B89" s="557" t="s">
        <v>192</v>
      </c>
      <c r="C89" s="531">
        <v>37</v>
      </c>
      <c r="D89" s="532"/>
      <c r="E89" s="543" t="s">
        <v>256</v>
      </c>
      <c r="F89" s="523">
        <v>20</v>
      </c>
      <c r="G89" s="523"/>
      <c r="H89" s="523"/>
      <c r="I89" s="523"/>
      <c r="J89" s="523"/>
      <c r="K89" s="523"/>
      <c r="L89" s="523"/>
      <c r="M89" s="523"/>
      <c r="N89" s="523"/>
      <c r="O89" s="523"/>
      <c r="P89" s="523"/>
      <c r="Q89" s="523"/>
      <c r="R89" s="523"/>
      <c r="S89" s="523"/>
      <c r="T89" s="523"/>
      <c r="U89" s="523"/>
      <c r="V89" s="523"/>
      <c r="W89" s="523"/>
      <c r="X89" s="523"/>
      <c r="Y89" s="523"/>
      <c r="Z89" s="523"/>
      <c r="AA89" s="523"/>
    </row>
    <row r="90" spans="1:27" ht="18.75" customHeight="1" x14ac:dyDescent="0.15">
      <c r="A90" s="556"/>
      <c r="B90" s="558"/>
      <c r="C90" s="534"/>
      <c r="D90" s="535"/>
      <c r="E90" s="544"/>
      <c r="F90" s="524"/>
      <c r="G90" s="524"/>
      <c r="H90" s="524"/>
      <c r="I90" s="524"/>
      <c r="J90" s="524"/>
      <c r="K90" s="524"/>
      <c r="L90" s="524"/>
      <c r="M90" s="524"/>
      <c r="N90" s="524"/>
      <c r="O90" s="524"/>
      <c r="P90" s="524"/>
      <c r="Q90" s="524"/>
      <c r="R90" s="524"/>
      <c r="S90" s="524"/>
      <c r="T90" s="524"/>
      <c r="U90" s="524"/>
      <c r="V90" s="524"/>
      <c r="W90" s="524"/>
      <c r="X90" s="524"/>
      <c r="Y90" s="524"/>
      <c r="Z90" s="524"/>
      <c r="AA90" s="524"/>
    </row>
    <row r="91" spans="1:27" ht="15.6" customHeight="1" x14ac:dyDescent="0.15">
      <c r="A91" s="524"/>
      <c r="B91" s="280" t="s">
        <v>105</v>
      </c>
      <c r="C91" s="559">
        <v>20</v>
      </c>
      <c r="D91" s="561"/>
      <c r="E91" s="279" t="s">
        <v>328</v>
      </c>
      <c r="F91" s="171"/>
      <c r="G91" s="171"/>
      <c r="H91" s="252"/>
      <c r="I91" s="252"/>
      <c r="J91" s="171"/>
      <c r="K91" s="252"/>
      <c r="L91" s="252"/>
      <c r="M91" s="171"/>
      <c r="N91" s="252"/>
      <c r="O91" s="252"/>
      <c r="P91" s="252"/>
      <c r="Q91" s="252"/>
      <c r="R91" s="252"/>
      <c r="S91" s="278"/>
      <c r="T91" s="252"/>
      <c r="U91" s="252"/>
      <c r="V91" s="278"/>
      <c r="W91" s="252"/>
      <c r="X91" s="252"/>
      <c r="Y91" s="278"/>
      <c r="Z91" s="252"/>
      <c r="AA91" s="278"/>
    </row>
    <row r="92" spans="1:27" ht="18" customHeight="1" x14ac:dyDescent="0.15">
      <c r="A92" s="269" t="s">
        <v>148</v>
      </c>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row>
    <row r="93" spans="1:27" ht="15" customHeight="1" x14ac:dyDescent="0.15">
      <c r="A93" s="101"/>
      <c r="B93" s="101"/>
      <c r="C93" s="101"/>
      <c r="D93" s="101"/>
      <c r="E93" s="101"/>
      <c r="F93" s="101"/>
      <c r="G93" s="101"/>
      <c r="H93" s="101"/>
      <c r="I93" s="101"/>
      <c r="J93" s="101"/>
      <c r="K93" s="101"/>
      <c r="L93" s="101"/>
    </row>
    <row r="94" spans="1:27" x14ac:dyDescent="0.15">
      <c r="A94" s="101"/>
      <c r="B94" s="101"/>
      <c r="C94" s="164"/>
      <c r="D94" s="101"/>
      <c r="E94" s="101"/>
      <c r="F94" s="101"/>
      <c r="G94" s="101"/>
      <c r="H94" s="101"/>
      <c r="I94" s="101"/>
      <c r="J94" s="101"/>
      <c r="K94" s="101"/>
      <c r="L94" s="101"/>
    </row>
  </sheetData>
  <mergeCells count="308">
    <mergeCell ref="A1:F1"/>
    <mergeCell ref="A2:E2"/>
    <mergeCell ref="A89:A91"/>
    <mergeCell ref="C27:D27"/>
    <mergeCell ref="C77:D77"/>
    <mergeCell ref="C78:D78"/>
    <mergeCell ref="C81:D82"/>
    <mergeCell ref="C85:D86"/>
    <mergeCell ref="C87:D88"/>
    <mergeCell ref="C8:D8"/>
    <mergeCell ref="C9:D9"/>
    <mergeCell ref="C10:D10"/>
    <mergeCell ref="C11:D11"/>
    <mergeCell ref="C12:D12"/>
    <mergeCell ref="C23:D23"/>
    <mergeCell ref="C24:D24"/>
    <mergeCell ref="C43:D43"/>
    <mergeCell ref="C44:D44"/>
    <mergeCell ref="C42:D42"/>
    <mergeCell ref="C41:D41"/>
    <mergeCell ref="C25:D25"/>
    <mergeCell ref="C30:D30"/>
    <mergeCell ref="C61:D61"/>
    <mergeCell ref="C62:D62"/>
    <mergeCell ref="C63:D63"/>
    <mergeCell ref="F73:AA73"/>
    <mergeCell ref="C75:D75"/>
    <mergeCell ref="C76:D76"/>
    <mergeCell ref="F76:AA76"/>
    <mergeCell ref="S77:S78"/>
    <mergeCell ref="V77:V78"/>
    <mergeCell ref="Y77:Y78"/>
    <mergeCell ref="W89:W90"/>
    <mergeCell ref="W81:W84"/>
    <mergeCell ref="K85:K86"/>
    <mergeCell ref="W85:W86"/>
    <mergeCell ref="K87:K88"/>
    <mergeCell ref="W87:W88"/>
    <mergeCell ref="H81:H82"/>
    <mergeCell ref="I81:I82"/>
    <mergeCell ref="J81:J82"/>
    <mergeCell ref="K81:K82"/>
    <mergeCell ref="L81:L82"/>
    <mergeCell ref="M81:M82"/>
    <mergeCell ref="N81:N82"/>
    <mergeCell ref="T87:T88"/>
    <mergeCell ref="E85:E86"/>
    <mergeCell ref="G85:G86"/>
    <mergeCell ref="H85:H86"/>
    <mergeCell ref="K48:K49"/>
    <mergeCell ref="K50:K51"/>
    <mergeCell ref="F53:F54"/>
    <mergeCell ref="S53:S54"/>
    <mergeCell ref="F57:F58"/>
    <mergeCell ref="S57:S58"/>
    <mergeCell ref="C45:D45"/>
    <mergeCell ref="C46:D46"/>
    <mergeCell ref="C47:D47"/>
    <mergeCell ref="L48:L49"/>
    <mergeCell ref="L50:L51"/>
    <mergeCell ref="F33:F34"/>
    <mergeCell ref="M33:M34"/>
    <mergeCell ref="P33:P34"/>
    <mergeCell ref="S33:S34"/>
    <mergeCell ref="V33:V34"/>
    <mergeCell ref="Y33:Y34"/>
    <mergeCell ref="C39:D39"/>
    <mergeCell ref="E39:E40"/>
    <mergeCell ref="C40:D40"/>
    <mergeCell ref="C38:D38"/>
    <mergeCell ref="A3:A7"/>
    <mergeCell ref="B3:B7"/>
    <mergeCell ref="C3:C7"/>
    <mergeCell ref="D3:D7"/>
    <mergeCell ref="E3:E7"/>
    <mergeCell ref="F3:F7"/>
    <mergeCell ref="G3:I3"/>
    <mergeCell ref="J3:L3"/>
    <mergeCell ref="G6:H6"/>
    <mergeCell ref="J6:K6"/>
    <mergeCell ref="G4:H5"/>
    <mergeCell ref="I4:I5"/>
    <mergeCell ref="J4:K5"/>
    <mergeCell ref="L4:L5"/>
    <mergeCell ref="A8:A18"/>
    <mergeCell ref="A20:A21"/>
    <mergeCell ref="A23:A26"/>
    <mergeCell ref="A28:A32"/>
    <mergeCell ref="A39:A42"/>
    <mergeCell ref="A43:A47"/>
    <mergeCell ref="A33:A38"/>
    <mergeCell ref="C13:D13"/>
    <mergeCell ref="C14:D14"/>
    <mergeCell ref="C15:D15"/>
    <mergeCell ref="C16:D16"/>
    <mergeCell ref="C17:D17"/>
    <mergeCell ref="C18:D18"/>
    <mergeCell ref="B19:AA19"/>
    <mergeCell ref="F20:F21"/>
    <mergeCell ref="P20:P21"/>
    <mergeCell ref="S20:S21"/>
    <mergeCell ref="V20:V21"/>
    <mergeCell ref="Y20:Y21"/>
    <mergeCell ref="M22:AA22"/>
    <mergeCell ref="C26:D26"/>
    <mergeCell ref="F26:AA26"/>
    <mergeCell ref="V27:X27"/>
    <mergeCell ref="Y27:AA27"/>
    <mergeCell ref="A48:A52"/>
    <mergeCell ref="B48:B49"/>
    <mergeCell ref="E48:E49"/>
    <mergeCell ref="F48:F49"/>
    <mergeCell ref="G48:G49"/>
    <mergeCell ref="H48:H49"/>
    <mergeCell ref="I48:I49"/>
    <mergeCell ref="J48:J49"/>
    <mergeCell ref="B50:B51"/>
    <mergeCell ref="E50:E51"/>
    <mergeCell ref="F50:F51"/>
    <mergeCell ref="G50:G51"/>
    <mergeCell ref="H50:H51"/>
    <mergeCell ref="I50:I51"/>
    <mergeCell ref="J50:J51"/>
    <mergeCell ref="C52:D52"/>
    <mergeCell ref="C48:D49"/>
    <mergeCell ref="C50:D51"/>
    <mergeCell ref="G83:G84"/>
    <mergeCell ref="H83:H84"/>
    <mergeCell ref="I83:I84"/>
    <mergeCell ref="J83:J84"/>
    <mergeCell ref="K83:K84"/>
    <mergeCell ref="M83:M84"/>
    <mergeCell ref="L83:L84"/>
    <mergeCell ref="C79:D79"/>
    <mergeCell ref="C80:D80"/>
    <mergeCell ref="C83:D84"/>
    <mergeCell ref="Y59:Y60"/>
    <mergeCell ref="F61:AA61"/>
    <mergeCell ref="F62:AA62"/>
    <mergeCell ref="A85:A88"/>
    <mergeCell ref="B85:B86"/>
    <mergeCell ref="B87:B88"/>
    <mergeCell ref="G87:G88"/>
    <mergeCell ref="H87:H88"/>
    <mergeCell ref="G89:G90"/>
    <mergeCell ref="H89:H90"/>
    <mergeCell ref="I89:I90"/>
    <mergeCell ref="J89:J90"/>
    <mergeCell ref="C89:D90"/>
    <mergeCell ref="A77:A80"/>
    <mergeCell ref="A81:A84"/>
    <mergeCell ref="B81:B82"/>
    <mergeCell ref="E81:E82"/>
    <mergeCell ref="F81:F82"/>
    <mergeCell ref="G81:G82"/>
    <mergeCell ref="F77:F78"/>
    <mergeCell ref="N83:N84"/>
    <mergeCell ref="B83:B84"/>
    <mergeCell ref="E83:E84"/>
    <mergeCell ref="F83:F84"/>
    <mergeCell ref="S6:T6"/>
    <mergeCell ref="V6:W6"/>
    <mergeCell ref="Y6:Z6"/>
    <mergeCell ref="F8:F9"/>
    <mergeCell ref="P8:P9"/>
    <mergeCell ref="S8:S9"/>
    <mergeCell ref="V8:V9"/>
    <mergeCell ref="Y8:Y9"/>
    <mergeCell ref="N85:N86"/>
    <mergeCell ref="P85:P86"/>
    <mergeCell ref="Q85:Q86"/>
    <mergeCell ref="F10:F11"/>
    <mergeCell ref="P10:P11"/>
    <mergeCell ref="F25:AA25"/>
    <mergeCell ref="F30:AA30"/>
    <mergeCell ref="F23:F24"/>
    <mergeCell ref="F28:F29"/>
    <mergeCell ref="M28:M29"/>
    <mergeCell ref="P28:P29"/>
    <mergeCell ref="S28:S29"/>
    <mergeCell ref="V28:V29"/>
    <mergeCell ref="Y28:Y29"/>
    <mergeCell ref="S59:S60"/>
    <mergeCell ref="V59:V60"/>
    <mergeCell ref="Y3:AA3"/>
    <mergeCell ref="M4:N4"/>
    <mergeCell ref="P4:Q4"/>
    <mergeCell ref="S4:T4"/>
    <mergeCell ref="V4:W4"/>
    <mergeCell ref="Y4:Z4"/>
    <mergeCell ref="M5:N5"/>
    <mergeCell ref="P5:Q5"/>
    <mergeCell ref="Y23:Y24"/>
    <mergeCell ref="S5:T5"/>
    <mergeCell ref="V5:W5"/>
    <mergeCell ref="Y5:Z5"/>
    <mergeCell ref="M3:O3"/>
    <mergeCell ref="P3:R3"/>
    <mergeCell ref="S3:U3"/>
    <mergeCell ref="V3:X3"/>
    <mergeCell ref="P23:P24"/>
    <mergeCell ref="S23:S24"/>
    <mergeCell ref="V23:V24"/>
    <mergeCell ref="S10:S11"/>
    <mergeCell ref="V10:V11"/>
    <mergeCell ref="Y10:Y11"/>
    <mergeCell ref="M6:N6"/>
    <mergeCell ref="P6:Q6"/>
    <mergeCell ref="V57:V58"/>
    <mergeCell ref="Y53:Y54"/>
    <mergeCell ref="F55:F56"/>
    <mergeCell ref="M55:O55"/>
    <mergeCell ref="P55:R55"/>
    <mergeCell ref="S55:S56"/>
    <mergeCell ref="V55:V56"/>
    <mergeCell ref="Y55:Y56"/>
    <mergeCell ref="M56:O56"/>
    <mergeCell ref="P56:R56"/>
    <mergeCell ref="V53:V54"/>
    <mergeCell ref="F63:AA63"/>
    <mergeCell ref="C64:D64"/>
    <mergeCell ref="F64:AA64"/>
    <mergeCell ref="A65:AA65"/>
    <mergeCell ref="F66:F67"/>
    <mergeCell ref="M66:M72"/>
    <mergeCell ref="P66:P72"/>
    <mergeCell ref="S66:S67"/>
    <mergeCell ref="V66:V67"/>
    <mergeCell ref="Y66:Y67"/>
    <mergeCell ref="C68:D68"/>
    <mergeCell ref="C69:D69"/>
    <mergeCell ref="C70:D70"/>
    <mergeCell ref="F71:F72"/>
    <mergeCell ref="S71:S72"/>
    <mergeCell ref="V71:V72"/>
    <mergeCell ref="Y71:Y72"/>
    <mergeCell ref="A53:A64"/>
    <mergeCell ref="A66:A70"/>
    <mergeCell ref="A71:A76"/>
    <mergeCell ref="C73:D73"/>
    <mergeCell ref="Y57:Y58"/>
    <mergeCell ref="F59:F60"/>
    <mergeCell ref="C74:D74"/>
    <mergeCell ref="X81:X84"/>
    <mergeCell ref="Y81:Y84"/>
    <mergeCell ref="Z81:Z84"/>
    <mergeCell ref="AA81:AA84"/>
    <mergeCell ref="O83:O84"/>
    <mergeCell ref="P83:P84"/>
    <mergeCell ref="Q83:Q84"/>
    <mergeCell ref="R83:R84"/>
    <mergeCell ref="S81:S84"/>
    <mergeCell ref="T81:T84"/>
    <mergeCell ref="U81:U84"/>
    <mergeCell ref="V81:V84"/>
    <mergeCell ref="O81:O82"/>
    <mergeCell ref="P81:P82"/>
    <mergeCell ref="Q81:Q82"/>
    <mergeCell ref="R81:R82"/>
    <mergeCell ref="N87:N88"/>
    <mergeCell ref="P87:P88"/>
    <mergeCell ref="Q87:Q88"/>
    <mergeCell ref="I87:I88"/>
    <mergeCell ref="J87:J88"/>
    <mergeCell ref="B89:B90"/>
    <mergeCell ref="E89:E90"/>
    <mergeCell ref="F89:F90"/>
    <mergeCell ref="M87:M88"/>
    <mergeCell ref="I85:I86"/>
    <mergeCell ref="J85:J86"/>
    <mergeCell ref="T85:T86"/>
    <mergeCell ref="M85:M86"/>
    <mergeCell ref="K89:K90"/>
    <mergeCell ref="L89:L90"/>
    <mergeCell ref="S89:S90"/>
    <mergeCell ref="T89:T90"/>
    <mergeCell ref="U89:U90"/>
    <mergeCell ref="V89:V90"/>
    <mergeCell ref="M89:M90"/>
    <mergeCell ref="N89:N90"/>
    <mergeCell ref="O89:O90"/>
    <mergeCell ref="P89:P90"/>
    <mergeCell ref="Q89:Q90"/>
    <mergeCell ref="R89:R90"/>
    <mergeCell ref="C91:D91"/>
    <mergeCell ref="X89:X90"/>
    <mergeCell ref="Y89:Y90"/>
    <mergeCell ref="Z89:Z90"/>
    <mergeCell ref="AA89:AA90"/>
    <mergeCell ref="Y85:Y88"/>
    <mergeCell ref="Z85:Z86"/>
    <mergeCell ref="AA85:AA86"/>
    <mergeCell ref="E87:E88"/>
    <mergeCell ref="L87:L88"/>
    <mergeCell ref="O87:O88"/>
    <mergeCell ref="R87:R88"/>
    <mergeCell ref="U87:U88"/>
    <mergeCell ref="X87:X88"/>
    <mergeCell ref="Z87:Z88"/>
    <mergeCell ref="AA87:AA88"/>
    <mergeCell ref="F85:F88"/>
    <mergeCell ref="L85:L86"/>
    <mergeCell ref="O85:O86"/>
    <mergeCell ref="R85:R86"/>
    <mergeCell ref="S85:S88"/>
    <mergeCell ref="U85:U86"/>
    <mergeCell ref="V85:V88"/>
    <mergeCell ref="X85:X86"/>
  </mergeCells>
  <pageMargins left="0.23622047244094491" right="0.23622047244094491" top="0.74803149606299213" bottom="0.74803149606299213" header="0.31496062992125984" footer="0.31496062992125984"/>
  <pageSetup paperSize="8" scale="6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3AA8C-8882-43A9-BAC1-0C0F622D5AF3}">
  <dimension ref="A1:F22"/>
  <sheetViews>
    <sheetView workbookViewId="0">
      <selection activeCell="F8" sqref="F8"/>
    </sheetView>
  </sheetViews>
  <sheetFormatPr defaultRowHeight="15" x14ac:dyDescent="0.25"/>
  <cols>
    <col min="1" max="1" width="32.42578125" style="820" customWidth="1"/>
    <col min="2" max="2" width="31.85546875" style="820" customWidth="1"/>
    <col min="3" max="3" width="20" style="820" customWidth="1"/>
    <col min="4" max="4" width="24.7109375" style="820" customWidth="1"/>
    <col min="5" max="16384" width="9.140625" style="820"/>
  </cols>
  <sheetData>
    <row r="1" spans="1:6" ht="15.75" x14ac:dyDescent="0.25">
      <c r="A1" s="819" t="s">
        <v>431</v>
      </c>
      <c r="B1" s="819"/>
      <c r="C1" s="819"/>
      <c r="D1" s="819"/>
      <c r="E1" s="819"/>
      <c r="F1" s="819"/>
    </row>
    <row r="2" spans="1:6" ht="18" customHeight="1" thickBot="1" x14ac:dyDescent="0.3">
      <c r="A2" s="797" t="s">
        <v>432</v>
      </c>
      <c r="B2" s="797"/>
      <c r="C2" s="797"/>
      <c r="D2" s="797"/>
      <c r="E2" s="797"/>
    </row>
    <row r="3" spans="1:6" ht="18" customHeight="1" x14ac:dyDescent="0.25">
      <c r="A3" s="800" t="s">
        <v>306</v>
      </c>
      <c r="B3" s="801"/>
      <c r="C3" s="801"/>
      <c r="D3" s="802"/>
    </row>
    <row r="4" spans="1:6" ht="18" customHeight="1" x14ac:dyDescent="0.25">
      <c r="A4" s="803" t="s">
        <v>290</v>
      </c>
      <c r="B4" s="804" t="s">
        <v>308</v>
      </c>
      <c r="C4" s="805"/>
      <c r="D4" s="806"/>
    </row>
    <row r="5" spans="1:6" ht="25.15" customHeight="1" x14ac:dyDescent="0.25">
      <c r="A5" s="807" t="s">
        <v>313</v>
      </c>
      <c r="B5" s="808" t="s">
        <v>315</v>
      </c>
      <c r="C5" s="821" t="s">
        <v>310</v>
      </c>
      <c r="D5" s="822"/>
    </row>
    <row r="6" spans="1:6" ht="33" customHeight="1" x14ac:dyDescent="0.25">
      <c r="A6" s="807" t="s">
        <v>314</v>
      </c>
      <c r="B6" s="808" t="s">
        <v>315</v>
      </c>
      <c r="C6" s="821" t="s">
        <v>310</v>
      </c>
      <c r="D6" s="822"/>
    </row>
    <row r="7" spans="1:6" ht="32.450000000000003" customHeight="1" x14ac:dyDescent="0.25">
      <c r="A7" s="807" t="s">
        <v>312</v>
      </c>
      <c r="B7" s="808" t="s">
        <v>316</v>
      </c>
      <c r="C7" s="821" t="s">
        <v>309</v>
      </c>
      <c r="D7" s="822"/>
      <c r="E7" s="296"/>
    </row>
    <row r="8" spans="1:6" ht="88.5" customHeight="1" thickBot="1" x14ac:dyDescent="0.3">
      <c r="A8" s="324" t="s">
        <v>311</v>
      </c>
      <c r="B8" s="809" t="s">
        <v>399</v>
      </c>
      <c r="C8" s="799" t="s">
        <v>398</v>
      </c>
      <c r="D8" s="798"/>
    </row>
    <row r="9" spans="1:6" ht="15.75" thickBot="1" x14ac:dyDescent="0.3"/>
    <row r="10" spans="1:6" ht="14.45" customHeight="1" x14ac:dyDescent="0.25">
      <c r="A10" s="810" t="s">
        <v>380</v>
      </c>
      <c r="B10" s="811"/>
      <c r="C10" s="811"/>
      <c r="D10" s="812"/>
      <c r="E10" s="296"/>
    </row>
    <row r="11" spans="1:6" ht="28.9" customHeight="1" x14ac:dyDescent="0.25">
      <c r="A11" s="813"/>
      <c r="B11" s="814"/>
      <c r="C11" s="814"/>
      <c r="D11" s="815"/>
      <c r="E11" s="296"/>
    </row>
    <row r="12" spans="1:6" ht="20.25" customHeight="1" x14ac:dyDescent="0.25">
      <c r="A12" s="823" t="s">
        <v>381</v>
      </c>
      <c r="B12" s="824" t="s">
        <v>382</v>
      </c>
      <c r="C12" s="825" t="s">
        <v>268</v>
      </c>
      <c r="D12" s="826" t="s">
        <v>27</v>
      </c>
    </row>
    <row r="13" spans="1:6" ht="20.25" customHeight="1" x14ac:dyDescent="0.25">
      <c r="A13" s="827" t="s">
        <v>385</v>
      </c>
      <c r="B13" s="828" t="s">
        <v>383</v>
      </c>
      <c r="C13" s="829" t="s">
        <v>384</v>
      </c>
      <c r="D13" s="830" t="s">
        <v>395</v>
      </c>
    </row>
    <row r="14" spans="1:6" ht="17.25" customHeight="1" x14ac:dyDescent="0.25">
      <c r="A14" s="827" t="s">
        <v>386</v>
      </c>
      <c r="B14" s="828" t="s">
        <v>389</v>
      </c>
      <c r="C14" s="829" t="s">
        <v>392</v>
      </c>
      <c r="D14" s="830"/>
    </row>
    <row r="15" spans="1:6" ht="18" customHeight="1" x14ac:dyDescent="0.25">
      <c r="A15" s="827" t="s">
        <v>387</v>
      </c>
      <c r="B15" s="828" t="s">
        <v>390</v>
      </c>
      <c r="C15" s="829" t="s">
        <v>393</v>
      </c>
      <c r="D15" s="830"/>
    </row>
    <row r="16" spans="1:6" ht="24" customHeight="1" thickBot="1" x14ac:dyDescent="0.3">
      <c r="A16" s="831" t="s">
        <v>388</v>
      </c>
      <c r="B16" s="816" t="s">
        <v>391</v>
      </c>
      <c r="C16" s="817" t="s">
        <v>394</v>
      </c>
      <c r="D16" s="832"/>
    </row>
    <row r="17" spans="1:5" ht="13.5" customHeight="1" x14ac:dyDescent="0.25">
      <c r="B17" s="818"/>
      <c r="D17" s="833"/>
    </row>
    <row r="18" spans="1:5" x14ac:dyDescent="0.25">
      <c r="A18" s="834" t="s">
        <v>303</v>
      </c>
      <c r="B18" s="834"/>
      <c r="C18" s="834"/>
    </row>
    <row r="22" spans="1:5" ht="48.6" customHeight="1" x14ac:dyDescent="0.25">
      <c r="D22" s="296"/>
      <c r="E22" s="296"/>
    </row>
  </sheetData>
  <mergeCells count="11">
    <mergeCell ref="A1:F1"/>
    <mergeCell ref="A2:E2"/>
    <mergeCell ref="A18:C18"/>
    <mergeCell ref="A10:D11"/>
    <mergeCell ref="D13:D16"/>
    <mergeCell ref="C8:D8"/>
    <mergeCell ref="C7:D7"/>
    <mergeCell ref="C6:D6"/>
    <mergeCell ref="C5:D5"/>
    <mergeCell ref="C4:D4"/>
    <mergeCell ref="A3:D3"/>
  </mergeCells>
  <phoneticPr fontId="33" type="noConversion"/>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DB8A4-C4B1-4541-90C7-47EB46FDA400}">
  <dimension ref="A1:C12"/>
  <sheetViews>
    <sheetView workbookViewId="0">
      <selection activeCell="C21" sqref="C21"/>
    </sheetView>
  </sheetViews>
  <sheetFormatPr defaultRowHeight="15" x14ac:dyDescent="0.25"/>
  <cols>
    <col min="1" max="1" width="24.140625" customWidth="1"/>
    <col min="2" max="2" width="40.85546875" customWidth="1"/>
    <col min="3" max="3" width="31" customWidth="1"/>
    <col min="4" max="4" width="9.85546875" customWidth="1"/>
    <col min="5" max="5" width="10" customWidth="1"/>
  </cols>
  <sheetData>
    <row r="1" spans="1:3" x14ac:dyDescent="0.25">
      <c r="A1" s="835"/>
      <c r="B1" s="835"/>
      <c r="C1" s="835"/>
    </row>
    <row r="2" spans="1:3" ht="15.75" x14ac:dyDescent="0.25">
      <c r="A2" s="35" t="s">
        <v>433</v>
      </c>
      <c r="B2" s="835"/>
    </row>
    <row r="3" spans="1:3" ht="15.75" x14ac:dyDescent="0.25">
      <c r="A3" s="662" t="s">
        <v>434</v>
      </c>
      <c r="B3" s="662"/>
    </row>
    <row r="4" spans="1:3" ht="15.75" x14ac:dyDescent="0.25">
      <c r="A4" s="35"/>
      <c r="B4" s="835"/>
    </row>
    <row r="6" spans="1:3" ht="15.75" thickBot="1" x14ac:dyDescent="0.3"/>
    <row r="7" spans="1:3" ht="16.5" thickBot="1" x14ac:dyDescent="0.3">
      <c r="A7" s="836" t="s">
        <v>265</v>
      </c>
      <c r="B7" s="837"/>
      <c r="C7" s="838"/>
    </row>
    <row r="8" spans="1:3" ht="15.75" x14ac:dyDescent="0.25">
      <c r="A8" s="839" t="s">
        <v>266</v>
      </c>
      <c r="B8" s="840" t="s">
        <v>267</v>
      </c>
      <c r="C8" s="841" t="s">
        <v>268</v>
      </c>
    </row>
    <row r="9" spans="1:3" ht="15.75" x14ac:dyDescent="0.25">
      <c r="A9" s="216">
        <v>0</v>
      </c>
      <c r="B9" s="336">
        <v>30</v>
      </c>
      <c r="C9" s="337" t="s">
        <v>22</v>
      </c>
    </row>
    <row r="10" spans="1:3" ht="15.75" x14ac:dyDescent="0.25">
      <c r="A10" s="216">
        <v>31</v>
      </c>
      <c r="B10" s="336">
        <v>90</v>
      </c>
      <c r="C10" s="337" t="s">
        <v>270</v>
      </c>
    </row>
    <row r="11" spans="1:3" ht="15.75" x14ac:dyDescent="0.25">
      <c r="A11" s="216">
        <v>91</v>
      </c>
      <c r="B11" s="336">
        <v>150</v>
      </c>
      <c r="C11" s="337" t="s">
        <v>271</v>
      </c>
    </row>
    <row r="12" spans="1:3" ht="32.25" thickBot="1" x14ac:dyDescent="0.3">
      <c r="A12" s="196">
        <v>150</v>
      </c>
      <c r="B12" s="338" t="s">
        <v>269</v>
      </c>
      <c r="C12" s="339" t="s">
        <v>272</v>
      </c>
    </row>
  </sheetData>
  <mergeCells count="2">
    <mergeCell ref="A7:C7"/>
    <mergeCell ref="A3:B3"/>
  </mergeCells>
  <pageMargins left="0.7" right="0.7" top="0.75" bottom="0.75" header="0.3" footer="0.3"/>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25A34-1801-4A8B-8723-51B6CF09455E}">
  <dimension ref="A1:C11"/>
  <sheetViews>
    <sheetView tabSelected="1" workbookViewId="0">
      <selection activeCell="F10" sqref="F10"/>
    </sheetView>
  </sheetViews>
  <sheetFormatPr defaultRowHeight="15" x14ac:dyDescent="0.25"/>
  <cols>
    <col min="1" max="1" width="29.85546875" customWidth="1"/>
    <col min="2" max="2" width="25.140625" customWidth="1"/>
    <col min="3" max="3" width="51.85546875" customWidth="1"/>
  </cols>
  <sheetData>
    <row r="1" spans="1:3" x14ac:dyDescent="0.25">
      <c r="A1" s="842" t="s">
        <v>435</v>
      </c>
      <c r="B1" s="835"/>
      <c r="C1" s="835"/>
    </row>
    <row r="2" spans="1:3" ht="15.75" x14ac:dyDescent="0.25">
      <c r="A2" s="662" t="s">
        <v>436</v>
      </c>
      <c r="B2" s="662"/>
      <c r="C2" s="835"/>
    </row>
    <row r="3" spans="1:3" ht="16.5" thickBot="1" x14ac:dyDescent="0.3">
      <c r="A3" s="35"/>
      <c r="B3" s="842"/>
      <c r="C3" s="835"/>
    </row>
    <row r="4" spans="1:3" ht="22.9" customHeight="1" x14ac:dyDescent="0.25">
      <c r="A4" s="509" t="s">
        <v>293</v>
      </c>
      <c r="B4" s="510"/>
      <c r="C4" s="511"/>
    </row>
    <row r="5" spans="1:3" ht="18" customHeight="1" x14ac:dyDescent="0.25">
      <c r="A5" s="221" t="s">
        <v>290</v>
      </c>
      <c r="B5" s="82" t="s">
        <v>268</v>
      </c>
      <c r="C5" s="199" t="s">
        <v>27</v>
      </c>
    </row>
    <row r="6" spans="1:3" ht="88.5" customHeight="1" x14ac:dyDescent="0.25">
      <c r="A6" s="273" t="s">
        <v>291</v>
      </c>
      <c r="B6" s="274" t="s">
        <v>402</v>
      </c>
      <c r="C6" s="275" t="s">
        <v>294</v>
      </c>
    </row>
    <row r="7" spans="1:3" ht="61.5" customHeight="1" x14ac:dyDescent="0.25">
      <c r="A7" s="273" t="s">
        <v>292</v>
      </c>
      <c r="B7" s="274" t="s">
        <v>403</v>
      </c>
      <c r="C7" s="275" t="s">
        <v>294</v>
      </c>
    </row>
    <row r="8" spans="1:3" ht="31.5" x14ac:dyDescent="0.25">
      <c r="A8" s="331" t="s">
        <v>307</v>
      </c>
      <c r="B8" s="335" t="s">
        <v>404</v>
      </c>
      <c r="C8" s="332" t="s">
        <v>371</v>
      </c>
    </row>
    <row r="9" spans="1:3" ht="24" customHeight="1" x14ac:dyDescent="0.25">
      <c r="A9" s="333" t="s">
        <v>312</v>
      </c>
      <c r="B9" s="333" t="s">
        <v>405</v>
      </c>
      <c r="C9" s="334"/>
    </row>
    <row r="10" spans="1:3" ht="15.75" x14ac:dyDescent="0.25">
      <c r="A10" s="297"/>
      <c r="B10" s="297"/>
      <c r="C10" s="298"/>
    </row>
    <row r="11" spans="1:3" ht="15.75" x14ac:dyDescent="0.25">
      <c r="A11" s="27"/>
    </row>
  </sheetData>
  <mergeCells count="2">
    <mergeCell ref="A4:C4"/>
    <mergeCell ref="A2:B2"/>
  </mergeCells>
  <phoneticPr fontId="3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7.0. Sistem punctaj</vt:lpstr>
      <vt:lpstr>7.1. BAZA DE INOT ROMAN VILMOS</vt:lpstr>
      <vt:lpstr>7.2. STRAND MUNICIPAL</vt:lpstr>
      <vt:lpstr>7.3. PARTII DE SCHII+BAZA de AG</vt:lpstr>
      <vt:lpstr>7.4. PATINOAR</vt:lpstr>
      <vt:lpstr>7.5. Teren de tenis</vt:lpstr>
      <vt:lpstr>7.6. ARENA</vt:lpstr>
      <vt:lpstr>7.7 Str. Vânătoril</vt:lpstr>
      <vt:lpstr>7.8 Familii numeroase</vt:lpstr>
      <vt:lpstr>7.9. SEPSI CARD</vt:lpstr>
      <vt:lpstr>7.10 LAC GARA</vt:lpstr>
      <vt:lpstr>7.11 SEPSIBIKE</vt:lpstr>
      <vt:lpstr>7.12 STADIONUL MIC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Kinga</dc:creator>
  <cp:lastModifiedBy>Szabo</cp:lastModifiedBy>
  <cp:lastPrinted>2026-06-05T05:53:24Z</cp:lastPrinted>
  <dcterms:created xsi:type="dcterms:W3CDTF">2021-07-01T05:30:13Z</dcterms:created>
  <dcterms:modified xsi:type="dcterms:W3CDTF">2026-06-05T05:57:31Z</dcterms:modified>
</cp:coreProperties>
</file>